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65"/>
  </bookViews>
  <sheets>
    <sheet name="Свод" sheetId="6" r:id="rId1"/>
    <sheet name="НДФЛ" sheetId="1" r:id="rId2"/>
    <sheet name="Земельный налог" sheetId="4" r:id="rId3"/>
    <sheet name="Налог на имущество" sheetId="5" r:id="rId4"/>
    <sheet name="дотац зарпл 2018" sheetId="7" r:id="rId5"/>
    <sheet name="КУ-мес 2018" sheetId="8" r:id="rId6"/>
    <sheet name="ВУ" sheetId="9" r:id="rId7"/>
    <sheet name="Муницип 2017" sheetId="10" r:id="rId8"/>
    <sheet name="Тех персон 2017" sheetId="11" r:id="rId9"/>
    <sheet name="Бухгалт 2017" sheetId="12" r:id="rId10"/>
    <sheet name="Лист2" sheetId="2" r:id="rId11"/>
    <sheet name="Лист3" sheetId="3" r:id="rId12"/>
  </sheets>
  <definedNames>
    <definedName name="_xlnm.Print_Area" localSheetId="9">'Бухгалт 2017'!$A$1:$S$24</definedName>
    <definedName name="_xlnm.Print_Area" localSheetId="8">'Тех персон 2017'!$A$1:$U$27</definedName>
  </definedNames>
  <calcPr calcId="124519"/>
</workbook>
</file>

<file path=xl/calcChain.xml><?xml version="1.0" encoding="utf-8"?>
<calcChain xmlns="http://schemas.openxmlformats.org/spreadsheetml/2006/main">
  <c r="C43" i="6"/>
  <c r="H22" i="7"/>
  <c r="I22"/>
  <c r="J22"/>
  <c r="K22"/>
  <c r="L22"/>
  <c r="M22"/>
  <c r="N22"/>
  <c r="O22"/>
  <c r="P22"/>
  <c r="Q22"/>
  <c r="R22"/>
  <c r="S22"/>
  <c r="G22"/>
  <c r="E20"/>
  <c r="E50" i="6"/>
  <c r="D50"/>
  <c r="E21" i="7"/>
  <c r="E26" i="6"/>
  <c r="D24"/>
  <c r="E18" i="7"/>
  <c r="AC13" i="8"/>
  <c r="I13"/>
  <c r="I14"/>
  <c r="K14"/>
  <c r="K16" s="1"/>
  <c r="M14"/>
  <c r="M16" s="1"/>
  <c r="O14"/>
  <c r="Q14"/>
  <c r="Q16" s="1"/>
  <c r="S14"/>
  <c r="U14"/>
  <c r="W14"/>
  <c r="Y14"/>
  <c r="AA14"/>
  <c r="AA16" s="1"/>
  <c r="AC14"/>
  <c r="AE14"/>
  <c r="AC15"/>
  <c r="I15"/>
  <c r="E75" i="9"/>
  <c r="E73"/>
  <c r="E45"/>
  <c r="E17"/>
  <c r="U24" i="11"/>
  <c r="E74" i="9"/>
  <c r="Q72"/>
  <c r="Q75" s="1"/>
  <c r="P72"/>
  <c r="P75" s="1"/>
  <c r="O72"/>
  <c r="O75" s="1"/>
  <c r="N72"/>
  <c r="N75" s="1"/>
  <c r="M72"/>
  <c r="M75" s="1"/>
  <c r="L72"/>
  <c r="L75" s="1"/>
  <c r="K72"/>
  <c r="K75" s="1"/>
  <c r="J72"/>
  <c r="J75" s="1"/>
  <c r="I72"/>
  <c r="I75" s="1"/>
  <c r="H72"/>
  <c r="H75" s="1"/>
  <c r="G72"/>
  <c r="G75" s="1"/>
  <c r="F72"/>
  <c r="F75" s="1"/>
  <c r="E70"/>
  <c r="E46"/>
  <c r="Q44"/>
  <c r="Q47" s="1"/>
  <c r="P44"/>
  <c r="P47" s="1"/>
  <c r="O44"/>
  <c r="O47" s="1"/>
  <c r="N44"/>
  <c r="N47" s="1"/>
  <c r="M44"/>
  <c r="M47" s="1"/>
  <c r="L44"/>
  <c r="L47" s="1"/>
  <c r="K44"/>
  <c r="K47" s="1"/>
  <c r="J44"/>
  <c r="J47" s="1"/>
  <c r="I44"/>
  <c r="I47" s="1"/>
  <c r="H44"/>
  <c r="H47" s="1"/>
  <c r="G44"/>
  <c r="G47" s="1"/>
  <c r="F44"/>
  <c r="F47" s="1"/>
  <c r="E42"/>
  <c r="AD64" i="8"/>
  <c r="AB64"/>
  <c r="Z64"/>
  <c r="X64"/>
  <c r="V64"/>
  <c r="T64"/>
  <c r="R64"/>
  <c r="P64"/>
  <c r="N64"/>
  <c r="L64"/>
  <c r="J64"/>
  <c r="AC63"/>
  <c r="AC64" s="1"/>
  <c r="I63"/>
  <c r="I64" s="1"/>
  <c r="G63"/>
  <c r="F63"/>
  <c r="F64" s="1"/>
  <c r="AE62"/>
  <c r="AE64" s="1"/>
  <c r="AC62"/>
  <c r="AA62"/>
  <c r="AA64" s="1"/>
  <c r="Y62"/>
  <c r="Y64" s="1"/>
  <c r="W62"/>
  <c r="W64" s="1"/>
  <c r="U62"/>
  <c r="U64" s="1"/>
  <c r="S62"/>
  <c r="S64" s="1"/>
  <c r="Q62"/>
  <c r="Q64" s="1"/>
  <c r="O62"/>
  <c r="O64" s="1"/>
  <c r="M62"/>
  <c r="M64" s="1"/>
  <c r="K62"/>
  <c r="K64" s="1"/>
  <c r="I62"/>
  <c r="G62"/>
  <c r="F62"/>
  <c r="AF62" s="1"/>
  <c r="AC61"/>
  <c r="I61"/>
  <c r="G61"/>
  <c r="F61"/>
  <c r="AF61" s="1"/>
  <c r="AD40"/>
  <c r="AB40"/>
  <c r="Z40"/>
  <c r="X40"/>
  <c r="V40"/>
  <c r="T40"/>
  <c r="R40"/>
  <c r="P40"/>
  <c r="N40"/>
  <c r="L40"/>
  <c r="J40"/>
  <c r="AC39"/>
  <c r="AC40" s="1"/>
  <c r="I39"/>
  <c r="I40" s="1"/>
  <c r="G39"/>
  <c r="F39"/>
  <c r="F40" s="1"/>
  <c r="AE38"/>
  <c r="AE40" s="1"/>
  <c r="AC38"/>
  <c r="AA38"/>
  <c r="AA40" s="1"/>
  <c r="Y38"/>
  <c r="Y40" s="1"/>
  <c r="W38"/>
  <c r="W40" s="1"/>
  <c r="U38"/>
  <c r="U40" s="1"/>
  <c r="S38"/>
  <c r="S40" s="1"/>
  <c r="Q38"/>
  <c r="Q40" s="1"/>
  <c r="O38"/>
  <c r="O40" s="1"/>
  <c r="M38"/>
  <c r="M40" s="1"/>
  <c r="K38"/>
  <c r="K40" s="1"/>
  <c r="I38"/>
  <c r="G38"/>
  <c r="F38"/>
  <c r="AF38" s="1"/>
  <c r="AC37"/>
  <c r="I37"/>
  <c r="G37"/>
  <c r="F37"/>
  <c r="AF37" s="1"/>
  <c r="E62" i="4"/>
  <c r="G61"/>
  <c r="G60"/>
  <c r="G59"/>
  <c r="G58"/>
  <c r="G57"/>
  <c r="G56"/>
  <c r="G55"/>
  <c r="G62" s="1"/>
  <c r="E41"/>
  <c r="G40"/>
  <c r="G39"/>
  <c r="G38"/>
  <c r="G37"/>
  <c r="G36"/>
  <c r="G35"/>
  <c r="G34"/>
  <c r="G41" s="1"/>
  <c r="E53" i="1"/>
  <c r="D53"/>
  <c r="C53"/>
  <c r="B53"/>
  <c r="F52"/>
  <c r="E52"/>
  <c r="F51"/>
  <c r="E51"/>
  <c r="F50"/>
  <c r="E50"/>
  <c r="F49"/>
  <c r="E49"/>
  <c r="F48"/>
  <c r="F53" s="1"/>
  <c r="E48"/>
  <c r="D36"/>
  <c r="C36"/>
  <c r="B36"/>
  <c r="E35"/>
  <c r="F35" s="1"/>
  <c r="E34"/>
  <c r="F34" s="1"/>
  <c r="E33"/>
  <c r="F33" s="1"/>
  <c r="E32"/>
  <c r="F32" s="1"/>
  <c r="E31"/>
  <c r="E36" s="1"/>
  <c r="F51" i="6"/>
  <c r="G51"/>
  <c r="H51"/>
  <c r="I51"/>
  <c r="J51"/>
  <c r="K51"/>
  <c r="L51"/>
  <c r="M51"/>
  <c r="N51"/>
  <c r="O51"/>
  <c r="P51"/>
  <c r="Q51"/>
  <c r="R51"/>
  <c r="S51"/>
  <c r="T51"/>
  <c r="U51"/>
  <c r="N20" i="12"/>
  <c r="M20"/>
  <c r="L20"/>
  <c r="I20"/>
  <c r="G20"/>
  <c r="E20"/>
  <c r="D19"/>
  <c r="O23" i="11"/>
  <c r="K23"/>
  <c r="I23"/>
  <c r="E23"/>
  <c r="N22"/>
  <c r="H22"/>
  <c r="D22"/>
  <c r="P22" s="1"/>
  <c r="D21"/>
  <c r="P20"/>
  <c r="L20"/>
  <c r="D20"/>
  <c r="D19"/>
  <c r="D22" i="10"/>
  <c r="C22"/>
  <c r="P22" s="1"/>
  <c r="D21"/>
  <c r="C21"/>
  <c r="P21" s="1"/>
  <c r="D20"/>
  <c r="C20"/>
  <c r="P20" s="1"/>
  <c r="D19"/>
  <c r="D23" s="1"/>
  <c r="C19"/>
  <c r="C23" s="1"/>
  <c r="E18" i="9"/>
  <c r="Q16"/>
  <c r="Q19" s="1"/>
  <c r="P16"/>
  <c r="P19" s="1"/>
  <c r="O16"/>
  <c r="O19" s="1"/>
  <c r="N16"/>
  <c r="N19" s="1"/>
  <c r="M16"/>
  <c r="M19" s="1"/>
  <c r="L16"/>
  <c r="L19" s="1"/>
  <c r="K16"/>
  <c r="K19" s="1"/>
  <c r="J16"/>
  <c r="J19" s="1"/>
  <c r="I16"/>
  <c r="I19" s="1"/>
  <c r="H16"/>
  <c r="H19" s="1"/>
  <c r="G16"/>
  <c r="G19" s="1"/>
  <c r="F16"/>
  <c r="F19" s="1"/>
  <c r="E14"/>
  <c r="AD16" i="8"/>
  <c r="AB16"/>
  <c r="Z16"/>
  <c r="X16"/>
  <c r="V16"/>
  <c r="T16"/>
  <c r="R16"/>
  <c r="P16"/>
  <c r="N16"/>
  <c r="L16"/>
  <c r="J16"/>
  <c r="AC16"/>
  <c r="G15"/>
  <c r="F15"/>
  <c r="AE16"/>
  <c r="Y16"/>
  <c r="W16"/>
  <c r="U16"/>
  <c r="S16"/>
  <c r="O16"/>
  <c r="G14"/>
  <c r="G13"/>
  <c r="F13"/>
  <c r="AF13" s="1"/>
  <c r="E38" i="7"/>
  <c r="E37"/>
  <c r="E36"/>
  <c r="E35"/>
  <c r="E34"/>
  <c r="E33"/>
  <c r="E32"/>
  <c r="R30"/>
  <c r="P30"/>
  <c r="N30"/>
  <c r="L30"/>
  <c r="J30"/>
  <c r="H30"/>
  <c r="Q30"/>
  <c r="O30"/>
  <c r="M30"/>
  <c r="K30"/>
  <c r="I30"/>
  <c r="G30"/>
  <c r="E28"/>
  <c r="T27"/>
  <c r="S27"/>
  <c r="R27"/>
  <c r="Q27"/>
  <c r="P27"/>
  <c r="O27"/>
  <c r="N27"/>
  <c r="M27"/>
  <c r="L27"/>
  <c r="K27"/>
  <c r="J27"/>
  <c r="I27"/>
  <c r="H27"/>
  <c r="G27"/>
  <c r="F27"/>
  <c r="E27"/>
  <c r="T22"/>
  <c r="H23"/>
  <c r="G23"/>
  <c r="F22"/>
  <c r="E19"/>
  <c r="T17"/>
  <c r="S16"/>
  <c r="S17" s="1"/>
  <c r="R16"/>
  <c r="R17" s="1"/>
  <c r="Q16"/>
  <c r="Q17" s="1"/>
  <c r="P16"/>
  <c r="P17" s="1"/>
  <c r="O16"/>
  <c r="O17" s="1"/>
  <c r="N16"/>
  <c r="N17" s="1"/>
  <c r="M16"/>
  <c r="M17" s="1"/>
  <c r="L16"/>
  <c r="L17" s="1"/>
  <c r="K16"/>
  <c r="K17" s="1"/>
  <c r="J16"/>
  <c r="J17" s="1"/>
  <c r="I16"/>
  <c r="I17" s="1"/>
  <c r="H16"/>
  <c r="H17" s="1"/>
  <c r="G16"/>
  <c r="G17" s="1"/>
  <c r="E15"/>
  <c r="T14"/>
  <c r="S13"/>
  <c r="S14" s="1"/>
  <c r="R13"/>
  <c r="R14" s="1"/>
  <c r="Q13"/>
  <c r="Q14" s="1"/>
  <c r="P13"/>
  <c r="P14" s="1"/>
  <c r="O13"/>
  <c r="O14" s="1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E12"/>
  <c r="E43" i="6"/>
  <c r="D43"/>
  <c r="C49"/>
  <c r="C51" s="1"/>
  <c r="E33"/>
  <c r="D33"/>
  <c r="C33"/>
  <c r="E24"/>
  <c r="C24"/>
  <c r="C20" s="1"/>
  <c r="C14" s="1"/>
  <c r="C13" s="1"/>
  <c r="E20"/>
  <c r="E14" s="1"/>
  <c r="E13" s="1"/>
  <c r="D20"/>
  <c r="D14" s="1"/>
  <c r="G20" i="4"/>
  <c r="E20"/>
  <c r="G18"/>
  <c r="G17"/>
  <c r="G14"/>
  <c r="G15"/>
  <c r="G16"/>
  <c r="G19"/>
  <c r="G13"/>
  <c r="C19" i="1"/>
  <c r="D19"/>
  <c r="B19"/>
  <c r="E15"/>
  <c r="F15" s="1"/>
  <c r="E16"/>
  <c r="F16" s="1"/>
  <c r="E17"/>
  <c r="F17" s="1"/>
  <c r="E18"/>
  <c r="F18" s="1"/>
  <c r="E14"/>
  <c r="F14" s="1"/>
  <c r="E16" i="7" l="1"/>
  <c r="E17" s="1"/>
  <c r="E13"/>
  <c r="E14" s="1"/>
  <c r="E22"/>
  <c r="F14" i="8"/>
  <c r="AF14" s="1"/>
  <c r="I16"/>
  <c r="E19" i="9"/>
  <c r="E72"/>
  <c r="E44"/>
  <c r="E47" s="1"/>
  <c r="AG61" i="8"/>
  <c r="AG62"/>
  <c r="AG63"/>
  <c r="AF63"/>
  <c r="AF64" s="1"/>
  <c r="AG37"/>
  <c r="AG38"/>
  <c r="AG39"/>
  <c r="AF39"/>
  <c r="AF40" s="1"/>
  <c r="F31" i="1"/>
  <c r="F36" s="1"/>
  <c r="D13" i="6"/>
  <c r="E49"/>
  <c r="E51" s="1"/>
  <c r="D49"/>
  <c r="D51" s="1"/>
  <c r="F19" i="12"/>
  <c r="F20" s="1"/>
  <c r="J19"/>
  <c r="J20" s="1"/>
  <c r="D20"/>
  <c r="H19"/>
  <c r="H20" s="1"/>
  <c r="P23" i="11"/>
  <c r="F19"/>
  <c r="F23" s="1"/>
  <c r="L19"/>
  <c r="N20"/>
  <c r="L21"/>
  <c r="Q21" s="1"/>
  <c r="P21"/>
  <c r="L22"/>
  <c r="Q22" s="1"/>
  <c r="D23"/>
  <c r="J19"/>
  <c r="J23" s="1"/>
  <c r="N21"/>
  <c r="H19" i="10"/>
  <c r="K19"/>
  <c r="H20"/>
  <c r="K20"/>
  <c r="H21"/>
  <c r="K21"/>
  <c r="H22"/>
  <c r="K22"/>
  <c r="F19"/>
  <c r="J19"/>
  <c r="L19"/>
  <c r="P19"/>
  <c r="P23" s="1"/>
  <c r="F20"/>
  <c r="J20"/>
  <c r="L20"/>
  <c r="F21"/>
  <c r="J21"/>
  <c r="F22"/>
  <c r="J22"/>
  <c r="L22"/>
  <c r="E16" i="9"/>
  <c r="AG13" i="8"/>
  <c r="AG15"/>
  <c r="AF15"/>
  <c r="F19" i="1"/>
  <c r="I23" i="7"/>
  <c r="I24" s="1"/>
  <c r="I39" s="1"/>
  <c r="K23"/>
  <c r="K24" s="1"/>
  <c r="K39" s="1"/>
  <c r="M23"/>
  <c r="M24" s="1"/>
  <c r="M39" s="1"/>
  <c r="O23"/>
  <c r="O24" s="1"/>
  <c r="O39" s="1"/>
  <c r="Q23"/>
  <c r="Q24" s="1"/>
  <c r="Q39" s="1"/>
  <c r="S23"/>
  <c r="F23"/>
  <c r="F24" s="1"/>
  <c r="F39" s="1"/>
  <c r="H24"/>
  <c r="H39" s="1"/>
  <c r="J23"/>
  <c r="J24" s="1"/>
  <c r="J39" s="1"/>
  <c r="L23"/>
  <c r="L24" s="1"/>
  <c r="L39" s="1"/>
  <c r="N23"/>
  <c r="N24" s="1"/>
  <c r="N39" s="1"/>
  <c r="P23"/>
  <c r="P24" s="1"/>
  <c r="P39" s="1"/>
  <c r="R23"/>
  <c r="R24" s="1"/>
  <c r="R39" s="1"/>
  <c r="T23"/>
  <c r="T24" s="1"/>
  <c r="T39" s="1"/>
  <c r="E29"/>
  <c r="E30" s="1"/>
  <c r="E19" i="1"/>
  <c r="S24" i="7" l="1"/>
  <c r="S39" s="1"/>
  <c r="F16" i="8"/>
  <c r="AF16"/>
  <c r="AG14"/>
  <c r="AG16" s="1"/>
  <c r="L21" i="10"/>
  <c r="AG64" i="8"/>
  <c r="AG40"/>
  <c r="O19" i="12"/>
  <c r="S21" i="11"/>
  <c r="T21"/>
  <c r="U21" s="1"/>
  <c r="R21"/>
  <c r="S22"/>
  <c r="R22"/>
  <c r="T22" s="1"/>
  <c r="U22" s="1"/>
  <c r="L23"/>
  <c r="N23"/>
  <c r="Q19"/>
  <c r="Q20"/>
  <c r="N21" i="10"/>
  <c r="M21"/>
  <c r="N22"/>
  <c r="M22"/>
  <c r="O22" s="1"/>
  <c r="Q22" s="1"/>
  <c r="N20"/>
  <c r="M20"/>
  <c r="O20" s="1"/>
  <c r="Q20" s="1"/>
  <c r="L23"/>
  <c r="N19"/>
  <c r="N23" s="1"/>
  <c r="M19"/>
  <c r="F23"/>
  <c r="H23"/>
  <c r="J23"/>
  <c r="K23"/>
  <c r="E23" i="7"/>
  <c r="E24" s="1"/>
  <c r="E39" s="1"/>
  <c r="G24"/>
  <c r="G39" s="1"/>
  <c r="M23" i="10" l="1"/>
  <c r="O21"/>
  <c r="Q21" s="1"/>
  <c r="Q19" i="12"/>
  <c r="Q20" s="1"/>
  <c r="O20"/>
  <c r="P19"/>
  <c r="P20" s="1"/>
  <c r="R20" i="11"/>
  <c r="T20" s="1"/>
  <c r="U20" s="1"/>
  <c r="S20"/>
  <c r="S19"/>
  <c r="S23" s="1"/>
  <c r="Q23"/>
  <c r="T19"/>
  <c r="R19"/>
  <c r="O19" i="10"/>
  <c r="R19" i="12" l="1"/>
  <c r="T23" i="11"/>
  <c r="U19"/>
  <c r="U23" s="1"/>
  <c r="R23"/>
  <c r="O23" i="10"/>
  <c r="Q19"/>
  <c r="Q23" s="1"/>
  <c r="R20" i="12" l="1"/>
  <c r="S19"/>
  <c r="S20" s="1"/>
</calcChain>
</file>

<file path=xl/sharedStrings.xml><?xml version="1.0" encoding="utf-8"?>
<sst xmlns="http://schemas.openxmlformats.org/spreadsheetml/2006/main" count="683" uniqueCount="234">
  <si>
    <t>"УТВЕРЖДЕНО"</t>
  </si>
  <si>
    <t>Наименование организации</t>
  </si>
  <si>
    <t>Годовой ФОТ</t>
  </si>
  <si>
    <t>НДФЛ за год</t>
  </si>
  <si>
    <t>Администарция сельского поселения сумон Шекпээрский</t>
  </si>
  <si>
    <t>МБОУ СОШ с.Шекпээр</t>
  </si>
  <si>
    <t>Численность работников</t>
  </si>
  <si>
    <t>2% от НДФЛ для поступление в собственный доход селського поселения (год)</t>
  </si>
  <si>
    <t>Годовой стандартный вычеты (год)</t>
  </si>
  <si>
    <t>МБДОУ д/с "Сайзанак"</t>
  </si>
  <si>
    <t>МБУ СДК им.Ооржак Базыр-оол с.Шекпээр</t>
  </si>
  <si>
    <t>Сельская библиотека</t>
  </si>
  <si>
    <t>ИТОГО:</t>
  </si>
  <si>
    <t>Адрес организации</t>
  </si>
  <si>
    <t>Кадастровый номер</t>
  </si>
  <si>
    <t>ул Ленина, д.7</t>
  </si>
  <si>
    <t>Площадь объекта (кв.м.)</t>
  </si>
  <si>
    <t>17:02:0401002:177</t>
  </si>
  <si>
    <t>Кадастровая стоимость (руб)</t>
  </si>
  <si>
    <t>Ставка налога (%)</t>
  </si>
  <si>
    <t>Стоимость земли (руб)</t>
  </si>
  <si>
    <t>ул.Октябрьская, д.3</t>
  </si>
  <si>
    <t>ул.Ленина, д. 2</t>
  </si>
  <si>
    <t>17:02:0401001:300</t>
  </si>
  <si>
    <t>Сельская библиотека с.Шекпээр</t>
  </si>
  <si>
    <t>ул.Ленина, д. 11-2</t>
  </si>
  <si>
    <t>17:02:0401002:178</t>
  </si>
  <si>
    <t>ул.Октябрьская, д.1</t>
  </si>
  <si>
    <t>17:02:0401001:298</t>
  </si>
  <si>
    <t>МБДОУ д/с "Сайзанак" с.Шекпээр</t>
  </si>
  <si>
    <t>ул.Ленина, д. 10</t>
  </si>
  <si>
    <t>17:02:0401001:401</t>
  </si>
  <si>
    <t>17:02:0401001:299</t>
  </si>
  <si>
    <t>ФАП с.Шекпээр</t>
  </si>
  <si>
    <t>ул. Культура д. 4"а"</t>
  </si>
  <si>
    <t>17:02:0401002:294</t>
  </si>
  <si>
    <t>к проекту бюджета сельского поселения сумон Шекпээрский</t>
  </si>
  <si>
    <t>Барун-Хемчикского кожууна Республики Тыва</t>
  </si>
  <si>
    <t xml:space="preserve">Расчет земельного налога организаций </t>
  </si>
  <si>
    <t>Расчет налога на доходы физический лиц</t>
  </si>
  <si>
    <t>_______________ Ооржак А.Т.</t>
  </si>
  <si>
    <t>на 2018 год и на плановый период 2019-2020 гг.</t>
  </si>
  <si>
    <t>Председатель администрации</t>
  </si>
  <si>
    <t>Ооржак А.М.</t>
  </si>
  <si>
    <t>_______________ Ооржак А.М.</t>
  </si>
  <si>
    <t>УТВЕРЖДЕНО</t>
  </si>
  <si>
    <t>Расчет налога на имущества с организаций на 2018 год и на плановый период 2019-2020 гг</t>
  </si>
  <si>
    <t>Наименование</t>
  </si>
  <si>
    <t>сельского поселения сумон Шекпээрский</t>
  </si>
  <si>
    <t>___________________Ооржак А.М.</t>
  </si>
  <si>
    <t xml:space="preserve">остаточная стоимость на </t>
  </si>
  <si>
    <t>Среднегодовая стоимость имущества</t>
  </si>
  <si>
    <t>налоговая ставка %</t>
  </si>
  <si>
    <t>сумма налога за налоговый период</t>
  </si>
  <si>
    <t xml:space="preserve"> в т.ч. за I квартал</t>
  </si>
  <si>
    <t xml:space="preserve">          за II квартал</t>
  </si>
  <si>
    <t xml:space="preserve">          за III квартал</t>
  </si>
  <si>
    <t xml:space="preserve">          за IV квартал</t>
  </si>
  <si>
    <t>2018 год</t>
  </si>
  <si>
    <t>2019 год</t>
  </si>
  <si>
    <t>2020 год</t>
  </si>
  <si>
    <t>Администрации сельского поселения сумона Шекпээрский</t>
  </si>
  <si>
    <t xml:space="preserve">                    Прогноз поступлений собственных доходов к проекту бюджета на 2018 год и на плановый период 2019-2020 гг </t>
  </si>
  <si>
    <t>Доходные источники</t>
  </si>
  <si>
    <t>2018г</t>
  </si>
  <si>
    <t>2019г</t>
  </si>
  <si>
    <t>2020г</t>
  </si>
  <si>
    <t>янв</t>
  </si>
  <si>
    <t>фев</t>
  </si>
  <si>
    <t>март</t>
  </si>
  <si>
    <t>1 кв.</t>
  </si>
  <si>
    <t>апр</t>
  </si>
  <si>
    <t>янв-
апр</t>
  </si>
  <si>
    <t>май</t>
  </si>
  <si>
    <t>янв-
май</t>
  </si>
  <si>
    <t>июнь</t>
  </si>
  <si>
    <t>1 п/г</t>
  </si>
  <si>
    <t>июль</t>
  </si>
  <si>
    <t>янв-
июль</t>
  </si>
  <si>
    <t>авг</t>
  </si>
  <si>
    <t>янв-
авг</t>
  </si>
  <si>
    <t>сен</t>
  </si>
  <si>
    <t>9 м-цев</t>
  </si>
  <si>
    <t>ИТОГО СОБСТВЕННЫХ ДОХОДОВ</t>
  </si>
  <si>
    <t>НАЛОГОВЫЕ ДОХОДЫ</t>
  </si>
  <si>
    <t>Налог на доходы физических лиц</t>
  </si>
  <si>
    <t>Налоги на совокупный доход</t>
  </si>
  <si>
    <t>Налог, взимаемый в виде стоимости патента в связи с применением упрощенной системы налогообложения</t>
  </si>
  <si>
    <t>ЕНВД</t>
  </si>
  <si>
    <t>ЕСХН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</si>
  <si>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</si>
  <si>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</si>
  <si>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</si>
  <si>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физических лиц</t>
  </si>
  <si>
    <t>Земельный налог, в том числе:</t>
  </si>
  <si>
    <t>Земельный налог с организаций</t>
  </si>
  <si>
    <t>Земельный налог с физических лиц</t>
  </si>
  <si>
    <t>Госпошлина</t>
  </si>
  <si>
    <t>Задолженность и перерасчеты по отмененным налогам, сборам и иным объязательным платежам</t>
  </si>
  <si>
    <t>Налог на прибыль, зачисл. в местные</t>
  </si>
  <si>
    <t>Налог с продаж</t>
  </si>
  <si>
    <t>Земельный налог</t>
  </si>
  <si>
    <t>НЕНАЛОГОВЫЕ ДОХОДЫ</t>
  </si>
  <si>
    <t>Доходы от использования имущества, нах-ся в госуд-й и мун-й собственности</t>
  </si>
  <si>
    <t xml:space="preserve">в т.ч. </t>
  </si>
  <si>
    <t xml:space="preserve">           Аренда земли</t>
  </si>
  <si>
    <t xml:space="preserve">           Аренда имущества</t>
  </si>
  <si>
    <t>Доходы от оказания платных услуг ( работ)и компенсации затрат государства</t>
  </si>
  <si>
    <t>Доходы от продажи земельных участков госуд-е собств-ть на к-е не разграничен и к-е расположен в границах межселенных территорий муниц-х районов</t>
  </si>
  <si>
    <t>Плата за негативное воздействие на окружающую среду</t>
  </si>
  <si>
    <t>Штрафные санкции, возмещ.</t>
  </si>
  <si>
    <t>Прочие неналоговые доходы (самообложение)</t>
  </si>
  <si>
    <t>БЕЗВОЗМЕЗДНЫЕ ПОСТУПЛЕНИЯ</t>
  </si>
  <si>
    <t>Дотации на выравнивание бюджетной обеспеченности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</si>
  <si>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</si>
  <si>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 где отсутствуют военные комиссариаты</t>
  </si>
  <si>
    <t>Субвенции бюджетам поселений на выполнение передаваемых полномочий субъектов РФ</t>
  </si>
  <si>
    <t xml:space="preserve">ИТОГО ДОХОДОВ </t>
  </si>
  <si>
    <t>Расход</t>
  </si>
  <si>
    <t>Дефицит</t>
  </si>
  <si>
    <t>"УТВЕРЖДАЮ"</t>
  </si>
  <si>
    <t>Распределение дотации на выравнивание бюджетной обеспеченности</t>
  </si>
  <si>
    <t xml:space="preserve"> Администрации сельского поселения сумон Шекпээрский 2018 год и на плановый период 2019-2020 гг.</t>
  </si>
  <si>
    <t>к проекту на 2017 год</t>
  </si>
  <si>
    <t>За год</t>
  </si>
  <si>
    <t>Бюджет</t>
  </si>
  <si>
    <t>январь</t>
  </si>
  <si>
    <t>февраль</t>
  </si>
  <si>
    <t>апрель</t>
  </si>
  <si>
    <t>август</t>
  </si>
  <si>
    <t>сентябрь</t>
  </si>
  <si>
    <t>октябрь</t>
  </si>
  <si>
    <t>ноябрь</t>
  </si>
  <si>
    <t>декабрь</t>
  </si>
  <si>
    <t>мат пом</t>
  </si>
  <si>
    <t>Хурал представителей</t>
  </si>
  <si>
    <t>Итого</t>
  </si>
  <si>
    <t>Аппарат</t>
  </si>
  <si>
    <t>зам 211</t>
  </si>
  <si>
    <t>спец 211</t>
  </si>
  <si>
    <t>тех перс 211</t>
  </si>
  <si>
    <t>услуги связи</t>
  </si>
  <si>
    <t>транспорт</t>
  </si>
  <si>
    <t>эл энергия</t>
  </si>
  <si>
    <t>уголь</t>
  </si>
  <si>
    <t>1С бухгалтерия</t>
  </si>
  <si>
    <t>карта план</t>
  </si>
  <si>
    <t>правила зщемлепользование</t>
  </si>
  <si>
    <t>Всего</t>
  </si>
  <si>
    <t>Распределение субсидии на коммунальные услуги</t>
  </si>
  <si>
    <t>Администрация сельского поселения сумон Шекпээрский</t>
  </si>
  <si>
    <t>наименов</t>
  </si>
  <si>
    <t>ст</t>
  </si>
  <si>
    <t>За год сумма</t>
  </si>
  <si>
    <t>тн/квт</t>
  </si>
  <si>
    <t>за счет средств республиканского бюджета  70%</t>
  </si>
  <si>
    <t>за счет средств кожуунного бюджета 30%</t>
  </si>
  <si>
    <t>тн, квт</t>
  </si>
  <si>
    <t>сумма</t>
  </si>
  <si>
    <t>электроэн</t>
  </si>
  <si>
    <t>цена угля за 1 тонн с НДС  2670,74 руб</t>
  </si>
  <si>
    <t xml:space="preserve"> г.Чадан - с.Шекпээр  91 км, цена за 1 км транспортных услуг при перевозке угля 6,00 руб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</si>
  <si>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</t>
  </si>
  <si>
    <t>Уинифицированная форма № Т-3</t>
  </si>
  <si>
    <t xml:space="preserve">Утверждена Постановлением Госкомстата России </t>
  </si>
  <si>
    <t>от 05.01.2004 №1</t>
  </si>
  <si>
    <t>Форма по ОКУД</t>
  </si>
  <si>
    <t>Код</t>
  </si>
  <si>
    <t xml:space="preserve"> </t>
  </si>
  <si>
    <t>(наименование организации)</t>
  </si>
  <si>
    <t>по ОКПО</t>
  </si>
  <si>
    <t>04049374</t>
  </si>
  <si>
    <t>ШТАТНОЕ РАСПИСАНИЕ к проекту бюджета сельского поселения сумон Шекпээрский</t>
  </si>
  <si>
    <t>на 2018 год и на плановый период 2019-2020 гг</t>
  </si>
  <si>
    <t>УТВЕРЖДАЮ</t>
  </si>
  <si>
    <t>сумона Шекпээр</t>
  </si>
  <si>
    <t>на период</t>
  </si>
  <si>
    <t>1 год</t>
  </si>
  <si>
    <t>с 01 января 2018г.</t>
  </si>
  <si>
    <t>Штат  в количестве</t>
  </si>
  <si>
    <t>единиц</t>
  </si>
  <si>
    <t>№ п/п</t>
  </si>
  <si>
    <t xml:space="preserve">Должность </t>
  </si>
  <si>
    <t>должностной оклад</t>
  </si>
  <si>
    <t>классный чин</t>
  </si>
  <si>
    <t>за особые условия</t>
  </si>
  <si>
    <t>выслуга лет</t>
  </si>
  <si>
    <t>премия</t>
  </si>
  <si>
    <t>ЕДП</t>
  </si>
  <si>
    <t>Итого с надбавками</t>
  </si>
  <si>
    <t>Районный коэф-т</t>
  </si>
  <si>
    <t xml:space="preserve">Северная надбавка </t>
  </si>
  <si>
    <t>Всего начислено в МЕСЯЦ</t>
  </si>
  <si>
    <t>единовр.выплата и мат.помощь</t>
  </si>
  <si>
    <t>за 12 месяцев</t>
  </si>
  <si>
    <t>%</t>
  </si>
  <si>
    <t xml:space="preserve">сумма </t>
  </si>
  <si>
    <t>Глава сельского поселения - Председатель Хурала представителей</t>
  </si>
  <si>
    <t>Заместитель председателя</t>
  </si>
  <si>
    <t>Специалист 1 категории</t>
  </si>
  <si>
    <t xml:space="preserve">Итого </t>
  </si>
  <si>
    <t>Исполнитель:</t>
  </si>
  <si>
    <t>АДМИНИСТРАЦИЯ СПС "ШЕКПЭЭРСКИЙ" БАРУН-ХЕМЧИКСКОГО КОЖУУНА</t>
  </si>
  <si>
    <t>с.Шекпээр</t>
  </si>
  <si>
    <t>с "01" января 2018г.</t>
  </si>
  <si>
    <t>Должность (МОП)</t>
  </si>
  <si>
    <t>единицы</t>
  </si>
  <si>
    <t>Тарифная ставка (оклад)</t>
  </si>
  <si>
    <t>Допл. за классность</t>
  </si>
  <si>
    <t xml:space="preserve">Допл. за НРД </t>
  </si>
  <si>
    <t>Допл. за ремонт           (за качество вып.работ)</t>
  </si>
  <si>
    <t>за вредность</t>
  </si>
  <si>
    <t>Ночн.часы</t>
  </si>
  <si>
    <t xml:space="preserve">Водитель </t>
  </si>
  <si>
    <t>сторож -истопник</t>
  </si>
  <si>
    <t>техничка</t>
  </si>
  <si>
    <t>Допол. за сельские</t>
  </si>
  <si>
    <t>Допл. за интенсивность и высокие резельтаты работ</t>
  </si>
  <si>
    <t>выплата за продолжительность непрерывной работы</t>
  </si>
  <si>
    <t>Доплата за НРД</t>
  </si>
  <si>
    <t>Бухгалтер</t>
  </si>
  <si>
    <t>___________________  Ооржак А.М.</t>
  </si>
  <si>
    <t xml:space="preserve"> Администрация сельского поселения сумона Шекпээрский</t>
  </si>
  <si>
    <t>Исполнитель: Саая Л.В.</t>
  </si>
  <si>
    <t>на 2020 год и на плановый период 2018-2019 гг.</t>
  </si>
  <si>
    <t>на 2019 год и на плановый период 2019-2020 гг.</t>
  </si>
  <si>
    <t>на 2020 год и на плановый период 2019-2020 гг.</t>
  </si>
  <si>
    <t>Иполнитель: Саая Л.В.</t>
  </si>
  <si>
    <t>на 2019 год и на плановый период 2020 г.</t>
  </si>
  <si>
    <t>на 2020 год и на плановый период 2020 гг.</t>
  </si>
  <si>
    <t>цена угля за 1 тонн с НДС  2596 руб</t>
  </si>
  <si>
    <t>Разработка проектной сметы " Архат"</t>
  </si>
  <si>
    <t>бухгалтерия</t>
  </si>
  <si>
    <t>Техничка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</si>
</sst>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0.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i/>
      <sz val="9.5"/>
      <color rgb="FF333333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.5"/>
      <color rgb="FF333333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i/>
      <sz val="9"/>
      <name val="Arial Cyr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4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0" fillId="0" borderId="0"/>
    <xf numFmtId="43" fontId="37" fillId="0" borderId="0" applyFont="0" applyFill="0" applyBorder="0" applyAlignment="0" applyProtection="0"/>
  </cellStyleXfs>
  <cellXfs count="2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6" fillId="0" borderId="0" xfId="0" applyFont="1"/>
    <xf numFmtId="16" fontId="6" fillId="0" borderId="1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9" fillId="0" borderId="0" xfId="1" applyFont="1" applyFill="1"/>
    <xf numFmtId="0" fontId="10" fillId="0" borderId="0" xfId="1" applyFont="1"/>
    <xf numFmtId="0" fontId="8" fillId="0" borderId="0" xfId="1"/>
    <xf numFmtId="0" fontId="9" fillId="0" borderId="2" xfId="1" applyFont="1" applyFill="1" applyBorder="1"/>
    <xf numFmtId="0" fontId="11" fillId="0" borderId="0" xfId="1" applyFont="1"/>
    <xf numFmtId="0" fontId="9" fillId="0" borderId="0" xfId="1" applyFont="1" applyFill="1" applyBorder="1"/>
    <xf numFmtId="0" fontId="11" fillId="0" borderId="0" xfId="1" applyFont="1" applyBorder="1"/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1" applyFont="1" applyBorder="1"/>
    <xf numFmtId="2" fontId="14" fillId="0" borderId="0" xfId="1" applyNumberFormat="1" applyFont="1" applyBorder="1"/>
    <xf numFmtId="0" fontId="14" fillId="0" borderId="0" xfId="1" applyFont="1"/>
    <xf numFmtId="0" fontId="15" fillId="0" borderId="1" xfId="1" applyFont="1" applyBorder="1" applyAlignment="1">
      <alignment horizontal="center"/>
    </xf>
    <xf numFmtId="0" fontId="16" fillId="0" borderId="1" xfId="1" applyFont="1" applyBorder="1"/>
    <xf numFmtId="0" fontId="17" fillId="0" borderId="1" xfId="1" applyFont="1" applyBorder="1"/>
    <xf numFmtId="164" fontId="17" fillId="0" borderId="1" xfId="1" applyNumberFormat="1" applyFont="1" applyBorder="1"/>
    <xf numFmtId="164" fontId="8" fillId="0" borderId="0" xfId="1" applyNumberFormat="1"/>
    <xf numFmtId="0" fontId="18" fillId="0" borderId="1" xfId="1" applyFont="1" applyBorder="1"/>
    <xf numFmtId="164" fontId="18" fillId="3" borderId="1" xfId="1" applyNumberFormat="1" applyFont="1" applyFill="1" applyBorder="1"/>
    <xf numFmtId="2" fontId="8" fillId="0" borderId="0" xfId="1" applyNumberFormat="1"/>
    <xf numFmtId="164" fontId="15" fillId="3" borderId="1" xfId="1" applyNumberFormat="1" applyFont="1" applyFill="1" applyBorder="1"/>
    <xf numFmtId="164" fontId="19" fillId="3" borderId="1" xfId="1" applyNumberFormat="1" applyFont="1" applyFill="1" applyBorder="1"/>
    <xf numFmtId="2" fontId="17" fillId="0" borderId="1" xfId="1" applyNumberFormat="1" applyFont="1" applyBorder="1"/>
    <xf numFmtId="2" fontId="18" fillId="0" borderId="1" xfId="1" applyNumberFormat="1" applyFont="1" applyBorder="1"/>
    <xf numFmtId="2" fontId="18" fillId="3" borderId="1" xfId="1" applyNumberFormat="1" applyFont="1" applyFill="1" applyBorder="1"/>
    <xf numFmtId="0" fontId="16" fillId="0" borderId="5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165" fontId="18" fillId="0" borderId="1" xfId="1" applyNumberFormat="1" applyFont="1" applyBorder="1"/>
    <xf numFmtId="0" fontId="8" fillId="3" borderId="1" xfId="1" applyFill="1" applyBorder="1"/>
    <xf numFmtId="166" fontId="8" fillId="0" borderId="0" xfId="1" applyNumberFormat="1"/>
    <xf numFmtId="0" fontId="21" fillId="0" borderId="0" xfId="1" applyFont="1"/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22" fillId="0" borderId="1" xfId="1" applyFont="1" applyBorder="1"/>
    <xf numFmtId="2" fontId="22" fillId="0" borderId="1" xfId="1" applyNumberFormat="1" applyFont="1" applyBorder="1"/>
    <xf numFmtId="2" fontId="22" fillId="0" borderId="1" xfId="1" applyNumberFormat="1" applyFont="1" applyBorder="1" applyAlignment="1">
      <alignment horizontal="center"/>
    </xf>
    <xf numFmtId="0" fontId="22" fillId="0" borderId="1" xfId="1" applyFont="1" applyBorder="1" applyAlignment="1">
      <alignment horizontal="center"/>
    </xf>
    <xf numFmtId="164" fontId="22" fillId="0" borderId="1" xfId="1" applyNumberFormat="1" applyFont="1" applyBorder="1" applyAlignment="1">
      <alignment horizontal="center"/>
    </xf>
    <xf numFmtId="2" fontId="23" fillId="0" borderId="1" xfId="1" applyNumberFormat="1" applyFont="1" applyBorder="1" applyAlignment="1">
      <alignment horizontal="center"/>
    </xf>
    <xf numFmtId="0" fontId="22" fillId="0" borderId="5" xfId="1" applyFont="1" applyBorder="1" applyAlignment="1">
      <alignment horizontal="left" vertical="center"/>
    </xf>
    <xf numFmtId="0" fontId="22" fillId="0" borderId="5" xfId="1" applyFont="1" applyBorder="1" applyAlignment="1">
      <alignment horizontal="center"/>
    </xf>
    <xf numFmtId="1" fontId="22" fillId="0" borderId="1" xfId="1" applyNumberFormat="1" applyFont="1" applyBorder="1" applyAlignment="1">
      <alignment horizontal="center"/>
    </xf>
    <xf numFmtId="2" fontId="16" fillId="0" borderId="1" xfId="1" applyNumberFormat="1" applyFont="1" applyBorder="1"/>
    <xf numFmtId="2" fontId="16" fillId="0" borderId="1" xfId="1" applyNumberFormat="1" applyFont="1" applyBorder="1" applyAlignment="1">
      <alignment horizontal="center"/>
    </xf>
    <xf numFmtId="0" fontId="22" fillId="0" borderId="0" xfId="1" applyFont="1"/>
    <xf numFmtId="2" fontId="22" fillId="0" borderId="0" xfId="1" applyNumberFormat="1" applyFont="1"/>
    <xf numFmtId="2" fontId="14" fillId="0" borderId="0" xfId="1" applyNumberFormat="1" applyFont="1" applyBorder="1" applyAlignment="1">
      <alignment horizontal="center"/>
    </xf>
    <xf numFmtId="0" fontId="8" fillId="0" borderId="1" xfId="1" applyBorder="1" applyAlignment="1">
      <alignment horizontal="center"/>
    </xf>
    <xf numFmtId="0" fontId="8" fillId="0" borderId="1" xfId="1" applyBorder="1"/>
    <xf numFmtId="2" fontId="8" fillId="0" borderId="1" xfId="1" applyNumberFormat="1" applyBorder="1"/>
    <xf numFmtId="164" fontId="8" fillId="0" borderId="1" xfId="1" applyNumberFormat="1" applyBorder="1"/>
    <xf numFmtId="0" fontId="8" fillId="0" borderId="0" xfId="1" applyNumberFormat="1"/>
    <xf numFmtId="164" fontId="18" fillId="0" borderId="1" xfId="1" applyNumberFormat="1" applyFont="1" applyBorder="1"/>
    <xf numFmtId="0" fontId="20" fillId="0" borderId="0" xfId="2"/>
    <xf numFmtId="0" fontId="24" fillId="0" borderId="0" xfId="2" applyFont="1" applyAlignment="1"/>
    <xf numFmtId="0" fontId="26" fillId="0" borderId="0" xfId="2" applyFont="1" applyAlignment="1"/>
    <xf numFmtId="0" fontId="24" fillId="0" borderId="0" xfId="2" applyFont="1" applyAlignment="1">
      <alignment horizontal="center"/>
    </xf>
    <xf numFmtId="0" fontId="27" fillId="0" borderId="0" xfId="2" applyFont="1" applyAlignment="1"/>
    <xf numFmtId="0" fontId="25" fillId="0" borderId="0" xfId="2" applyFont="1" applyAlignment="1">
      <alignment horizontal="left"/>
    </xf>
    <xf numFmtId="0" fontId="25" fillId="0" borderId="1" xfId="2" applyFont="1" applyBorder="1" applyAlignment="1">
      <alignment horizontal="center"/>
    </xf>
    <xf numFmtId="0" fontId="28" fillId="0" borderId="0" xfId="2" applyFont="1" applyBorder="1" applyAlignment="1">
      <alignment horizontal="center"/>
    </xf>
    <xf numFmtId="0" fontId="25" fillId="0" borderId="0" xfId="2" applyFont="1" applyAlignment="1">
      <alignment horizontal="right"/>
    </xf>
    <xf numFmtId="49" fontId="25" fillId="0" borderId="1" xfId="2" applyNumberFormat="1" applyFont="1" applyBorder="1" applyAlignment="1">
      <alignment horizontal="center"/>
    </xf>
    <xf numFmtId="0" fontId="20" fillId="0" borderId="0" xfId="2" applyBorder="1" applyAlignment="1"/>
    <xf numFmtId="0" fontId="20" fillId="0" borderId="0" xfId="2" applyFont="1" applyBorder="1" applyAlignment="1"/>
    <xf numFmtId="0" fontId="20" fillId="0" borderId="0" xfId="2" applyBorder="1" applyAlignment="1">
      <alignment horizontal="center"/>
    </xf>
    <xf numFmtId="0" fontId="24" fillId="0" borderId="0" xfId="2" applyFont="1" applyAlignment="1">
      <alignment horizontal="left"/>
    </xf>
    <xf numFmtId="0" fontId="29" fillId="0" borderId="0" xfId="2" applyFont="1" applyAlignment="1">
      <alignment horizontal="center"/>
    </xf>
    <xf numFmtId="0" fontId="24" fillId="0" borderId="0" xfId="2" applyFont="1" applyBorder="1" applyAlignment="1">
      <alignment horizontal="left"/>
    </xf>
    <xf numFmtId="0" fontId="12" fillId="0" borderId="0" xfId="2" applyFont="1"/>
    <xf numFmtId="0" fontId="12" fillId="0" borderId="0" xfId="2" applyFont="1" applyBorder="1" applyAlignment="1"/>
    <xf numFmtId="0" fontId="12" fillId="0" borderId="2" xfId="2" applyFont="1" applyBorder="1" applyAlignment="1"/>
    <xf numFmtId="0" fontId="30" fillId="0" borderId="0" xfId="2" applyFont="1" applyAlignment="1"/>
    <xf numFmtId="0" fontId="30" fillId="0" borderId="2" xfId="2" applyFont="1" applyBorder="1" applyAlignment="1">
      <alignment horizontal="right"/>
    </xf>
    <xf numFmtId="0" fontId="31" fillId="0" borderId="0" xfId="2" applyFont="1"/>
    <xf numFmtId="0" fontId="9" fillId="0" borderId="0" xfId="2" applyFont="1" applyBorder="1" applyAlignment="1"/>
    <xf numFmtId="0" fontId="32" fillId="0" borderId="2" xfId="2" applyFont="1" applyBorder="1" applyAlignment="1"/>
    <xf numFmtId="0" fontId="28" fillId="0" borderId="0" xfId="2" applyFont="1" applyAlignment="1">
      <alignment horizontal="center"/>
    </xf>
    <xf numFmtId="0" fontId="21" fillId="0" borderId="0" xfId="2" applyFont="1" applyBorder="1"/>
    <xf numFmtId="0" fontId="32" fillId="0" borderId="0" xfId="2" applyFont="1" applyBorder="1" applyAlignment="1"/>
    <xf numFmtId="0" fontId="29" fillId="0" borderId="1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center"/>
    </xf>
    <xf numFmtId="0" fontId="26" fillId="0" borderId="1" xfId="2" applyFont="1" applyBorder="1" applyAlignment="1">
      <alignment horizontal="center"/>
    </xf>
    <xf numFmtId="0" fontId="12" fillId="0" borderId="1" xfId="2" applyFont="1" applyFill="1" applyBorder="1" applyAlignment="1">
      <alignment horizontal="left" vertical="center" wrapText="1"/>
    </xf>
    <xf numFmtId="2" fontId="12" fillId="0" borderId="1" xfId="2" applyNumberFormat="1" applyFont="1" applyBorder="1" applyAlignment="1">
      <alignment horizontal="center"/>
    </xf>
    <xf numFmtId="1" fontId="26" fillId="0" borderId="1" xfId="2" applyNumberFormat="1" applyFont="1" applyBorder="1" applyAlignment="1">
      <alignment horizontal="center"/>
    </xf>
    <xf numFmtId="0" fontId="32" fillId="0" borderId="0" xfId="2" applyFont="1" applyBorder="1" applyAlignment="1">
      <alignment horizontal="right"/>
    </xf>
    <xf numFmtId="1" fontId="32" fillId="0" borderId="1" xfId="2" applyNumberFormat="1" applyFont="1" applyBorder="1" applyAlignment="1">
      <alignment horizontal="center"/>
    </xf>
    <xf numFmtId="0" fontId="20" fillId="0" borderId="0" xfId="2" applyBorder="1"/>
    <xf numFmtId="0" fontId="20" fillId="0" borderId="0" xfId="2" applyFont="1"/>
    <xf numFmtId="0" fontId="25" fillId="0" borderId="0" xfId="2" applyFont="1" applyBorder="1" applyAlignment="1"/>
    <xf numFmtId="0" fontId="25" fillId="0" borderId="0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1" xfId="2" applyFont="1" applyFill="1" applyBorder="1" applyAlignment="1">
      <alignment horizontal="left" vertical="center"/>
    </xf>
    <xf numFmtId="0" fontId="12" fillId="0" borderId="3" xfId="2" applyFont="1" applyBorder="1" applyAlignment="1"/>
    <xf numFmtId="2" fontId="26" fillId="0" borderId="1" xfId="2" applyNumberFormat="1" applyFont="1" applyBorder="1" applyAlignment="1">
      <alignment horizontal="center"/>
    </xf>
    <xf numFmtId="0" fontId="34" fillId="0" borderId="0" xfId="2" applyFont="1"/>
    <xf numFmtId="0" fontId="12" fillId="0" borderId="3" xfId="2" applyFont="1" applyFill="1" applyBorder="1" applyAlignment="1"/>
    <xf numFmtId="0" fontId="12" fillId="0" borderId="1" xfId="2" applyFont="1" applyFill="1" applyBorder="1" applyAlignment="1"/>
    <xf numFmtId="2" fontId="32" fillId="0" borderId="1" xfId="2" applyNumberFormat="1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5" fillId="2" borderId="1" xfId="0" applyFont="1" applyFill="1" applyBorder="1" applyAlignment="1">
      <alignment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wrapText="1"/>
    </xf>
    <xf numFmtId="2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/>
    <xf numFmtId="2" fontId="35" fillId="0" borderId="1" xfId="0" applyNumberFormat="1" applyFont="1" applyBorder="1" applyAlignment="1">
      <alignment horizontal="center"/>
    </xf>
    <xf numFmtId="2" fontId="15" fillId="3" borderId="1" xfId="1" applyNumberFormat="1" applyFont="1" applyFill="1" applyBorder="1"/>
    <xf numFmtId="0" fontId="5" fillId="0" borderId="0" xfId="0" applyFont="1" applyAlignment="1">
      <alignment horizontal="center" wrapText="1"/>
    </xf>
    <xf numFmtId="1" fontId="20" fillId="0" borderId="0" xfId="2" applyNumberFormat="1"/>
    <xf numFmtId="165" fontId="22" fillId="0" borderId="1" xfId="1" applyNumberFormat="1" applyFont="1" applyBorder="1" applyAlignment="1">
      <alignment horizontal="center"/>
    </xf>
    <xf numFmtId="166" fontId="23" fillId="0" borderId="1" xfId="1" applyNumberFormat="1" applyFont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35" fillId="0" borderId="1" xfId="0" applyNumberFormat="1" applyFont="1" applyBorder="1" applyAlignment="1">
      <alignment horizontal="center"/>
    </xf>
    <xf numFmtId="164" fontId="35" fillId="0" borderId="1" xfId="0" applyNumberFormat="1" applyFont="1" applyBorder="1" applyAlignment="1">
      <alignment horizontal="center" vertical="center" wrapText="1"/>
    </xf>
    <xf numFmtId="43" fontId="17" fillId="0" borderId="1" xfId="3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65" fontId="35" fillId="2" borderId="1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/>
    </xf>
    <xf numFmtId="43" fontId="17" fillId="0" borderId="1" xfId="3" applyNumberFormat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3" borderId="1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3" xfId="1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 wrapText="1"/>
    </xf>
    <xf numFmtId="0" fontId="16" fillId="0" borderId="5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22" fillId="0" borderId="3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/>
    </xf>
    <xf numFmtId="0" fontId="29" fillId="0" borderId="3" xfId="2" applyFont="1" applyFill="1" applyBorder="1" applyAlignment="1">
      <alignment horizontal="center" vertical="center" wrapText="1"/>
    </xf>
    <xf numFmtId="0" fontId="29" fillId="0" borderId="4" xfId="2" applyFont="1" applyFill="1" applyBorder="1" applyAlignment="1">
      <alignment horizontal="center" vertical="center" wrapText="1"/>
    </xf>
    <xf numFmtId="0" fontId="29" fillId="0" borderId="5" xfId="2" applyFont="1" applyFill="1" applyBorder="1" applyAlignment="1">
      <alignment horizontal="center" vertical="center" wrapText="1"/>
    </xf>
    <xf numFmtId="0" fontId="24" fillId="0" borderId="0" xfId="2" applyFont="1" applyBorder="1" applyAlignment="1">
      <alignment horizontal="left"/>
    </xf>
    <xf numFmtId="0" fontId="33" fillId="0" borderId="4" xfId="2" applyFont="1" applyBorder="1" applyAlignment="1">
      <alignment horizontal="center" vertical="center" wrapText="1"/>
    </xf>
    <xf numFmtId="0" fontId="33" fillId="0" borderId="5" xfId="2" applyFont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0" fontId="29" fillId="0" borderId="11" xfId="2" applyFont="1" applyFill="1" applyBorder="1" applyAlignment="1">
      <alignment horizontal="center" vertical="center" wrapText="1"/>
    </xf>
    <xf numFmtId="0" fontId="29" fillId="0" borderId="12" xfId="2" applyFont="1" applyFill="1" applyBorder="1" applyAlignment="1">
      <alignment horizontal="center" vertical="center" wrapText="1"/>
    </xf>
    <xf numFmtId="0" fontId="29" fillId="0" borderId="13" xfId="2" applyFont="1" applyFill="1" applyBorder="1" applyAlignment="1">
      <alignment horizontal="center" vertical="center" wrapText="1"/>
    </xf>
    <xf numFmtId="0" fontId="29" fillId="0" borderId="3" xfId="2" applyFont="1" applyFill="1" applyBorder="1" applyAlignment="1">
      <alignment horizontal="center" vertical="center" textRotation="90" wrapText="1"/>
    </xf>
    <xf numFmtId="0" fontId="29" fillId="0" borderId="4" xfId="2" applyFont="1" applyFill="1" applyBorder="1" applyAlignment="1">
      <alignment horizontal="center" vertical="center" textRotation="90" wrapText="1"/>
    </xf>
    <xf numFmtId="0" fontId="29" fillId="0" borderId="5" xfId="2" applyFont="1" applyFill="1" applyBorder="1" applyAlignment="1">
      <alignment horizontal="center" vertical="center" textRotation="90" wrapText="1"/>
    </xf>
    <xf numFmtId="0" fontId="28" fillId="0" borderId="9" xfId="2" applyFont="1" applyBorder="1" applyAlignment="1">
      <alignment horizontal="center"/>
    </xf>
    <xf numFmtId="0" fontId="25" fillId="0" borderId="0" xfId="2" applyFont="1" applyAlignment="1">
      <alignment horizontal="left"/>
    </xf>
    <xf numFmtId="0" fontId="24" fillId="0" borderId="2" xfId="2" applyFont="1" applyBorder="1" applyAlignment="1">
      <alignment horizontal="center"/>
    </xf>
    <xf numFmtId="0" fontId="25" fillId="0" borderId="0" xfId="2" applyFont="1" applyAlignment="1">
      <alignment horizontal="right"/>
    </xf>
    <xf numFmtId="0" fontId="25" fillId="0" borderId="8" xfId="2" applyFont="1" applyBorder="1" applyAlignment="1">
      <alignment horizontal="right"/>
    </xf>
    <xf numFmtId="0" fontId="24" fillId="0" borderId="0" xfId="2" applyFont="1" applyBorder="1" applyAlignment="1">
      <alignment horizontal="center"/>
    </xf>
    <xf numFmtId="0" fontId="29" fillId="0" borderId="10" xfId="2" applyFont="1" applyFill="1" applyBorder="1" applyAlignment="1">
      <alignment horizontal="center" vertical="center"/>
    </xf>
    <xf numFmtId="0" fontId="29" fillId="0" borderId="11" xfId="2" applyFont="1" applyFill="1" applyBorder="1" applyAlignment="1">
      <alignment horizontal="center" vertical="center"/>
    </xf>
    <xf numFmtId="0" fontId="29" fillId="0" borderId="12" xfId="2" applyFont="1" applyFill="1" applyBorder="1" applyAlignment="1">
      <alignment horizontal="center" vertical="center"/>
    </xf>
    <xf numFmtId="0" fontId="29" fillId="0" borderId="13" xfId="2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center" vertical="center"/>
    </xf>
    <xf numFmtId="0" fontId="29" fillId="0" borderId="4" xfId="2" applyFont="1" applyFill="1" applyBorder="1" applyAlignment="1">
      <alignment horizontal="center" vertical="center"/>
    </xf>
    <xf numFmtId="0" fontId="29" fillId="0" borderId="5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9"/>
  <sheetViews>
    <sheetView tabSelected="1" workbookViewId="0">
      <selection activeCell="C48" sqref="C48"/>
    </sheetView>
  </sheetViews>
  <sheetFormatPr defaultRowHeight="15"/>
  <cols>
    <col min="1" max="1" width="2.85546875" customWidth="1"/>
    <col min="2" max="2" width="42.5703125" customWidth="1"/>
    <col min="3" max="3" width="13.7109375" customWidth="1"/>
    <col min="4" max="4" width="13.140625" customWidth="1"/>
    <col min="5" max="5" width="13" customWidth="1"/>
    <col min="6" max="21" width="0" hidden="1" customWidth="1"/>
  </cols>
  <sheetData>
    <row r="1" spans="1:24">
      <c r="A1" s="1"/>
      <c r="B1" s="23" t="s">
        <v>45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X1" s="20"/>
    </row>
    <row r="2" spans="1:24">
      <c r="A2" s="1"/>
      <c r="B2" s="23" t="s">
        <v>42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X2" s="20"/>
    </row>
    <row r="3" spans="1:24">
      <c r="A3" s="1"/>
      <c r="B3" s="23" t="s">
        <v>48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X3" s="20"/>
    </row>
    <row r="4" spans="1:24">
      <c r="A4" s="1"/>
      <c r="B4" s="23" t="s">
        <v>221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X4" s="20"/>
    </row>
    <row r="5" spans="1:24">
      <c r="A5" s="1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0"/>
    </row>
    <row r="6" spans="1:24">
      <c r="A6" s="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0"/>
    </row>
    <row r="7" spans="1:2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ht="26.25" customHeight="1">
      <c r="A9" s="1"/>
      <c r="B9" s="169" t="s">
        <v>62</v>
      </c>
      <c r="C9" s="170"/>
      <c r="D9" s="170"/>
      <c r="E9" s="170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4">
      <c r="A10" s="1"/>
      <c r="B10" s="169" t="s">
        <v>222</v>
      </c>
      <c r="C10" s="169"/>
      <c r="D10" s="169"/>
      <c r="E10" s="169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4">
      <c r="A11" s="1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4" ht="24.75">
      <c r="A12" s="1"/>
      <c r="B12" s="134" t="s">
        <v>63</v>
      </c>
      <c r="C12" s="135" t="s">
        <v>64</v>
      </c>
      <c r="D12" s="135" t="s">
        <v>65</v>
      </c>
      <c r="E12" s="136" t="s">
        <v>66</v>
      </c>
      <c r="F12" s="137" t="s">
        <v>67</v>
      </c>
      <c r="G12" s="137" t="s">
        <v>68</v>
      </c>
      <c r="H12" s="137" t="s">
        <v>69</v>
      </c>
      <c r="I12" s="137" t="s">
        <v>70</v>
      </c>
      <c r="J12" s="137" t="s">
        <v>71</v>
      </c>
      <c r="K12" s="137" t="s">
        <v>72</v>
      </c>
      <c r="L12" s="137" t="s">
        <v>73</v>
      </c>
      <c r="M12" s="137" t="s">
        <v>74</v>
      </c>
      <c r="N12" s="137" t="s">
        <v>75</v>
      </c>
      <c r="O12" s="137" t="s">
        <v>76</v>
      </c>
      <c r="P12" s="137" t="s">
        <v>77</v>
      </c>
      <c r="Q12" s="137" t="s">
        <v>78</v>
      </c>
      <c r="R12" s="137" t="s">
        <v>79</v>
      </c>
      <c r="S12" s="137" t="s">
        <v>80</v>
      </c>
      <c r="T12" s="137" t="s">
        <v>81</v>
      </c>
      <c r="U12" s="137" t="s">
        <v>82</v>
      </c>
      <c r="V12" s="23"/>
      <c r="W12" s="23"/>
    </row>
    <row r="13" spans="1:24">
      <c r="A13" s="1"/>
      <c r="B13" s="138" t="s">
        <v>83</v>
      </c>
      <c r="C13" s="139">
        <f>C14+C33</f>
        <v>256</v>
      </c>
      <c r="D13" s="139">
        <f t="shared" ref="D13:E13" si="0">D14+D33</f>
        <v>310.89999999999998</v>
      </c>
      <c r="E13" s="139">
        <f t="shared" si="0"/>
        <v>329</v>
      </c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23"/>
      <c r="W13" s="23"/>
    </row>
    <row r="14" spans="1:24">
      <c r="A14" s="1"/>
      <c r="B14" s="138" t="s">
        <v>84</v>
      </c>
      <c r="C14" s="139">
        <f>C15+C19+C20</f>
        <v>229</v>
      </c>
      <c r="D14" s="139">
        <f>D15+D19+D20</f>
        <v>282.89999999999998</v>
      </c>
      <c r="E14" s="139">
        <f t="shared" ref="E14" si="1">E15+E19+E20</f>
        <v>300</v>
      </c>
      <c r="F14" s="23">
        <v>8</v>
      </c>
      <c r="G14" s="23">
        <v>11</v>
      </c>
      <c r="H14" s="23">
        <v>13</v>
      </c>
      <c r="I14" s="23">
        <v>32</v>
      </c>
      <c r="J14" s="23">
        <v>15</v>
      </c>
      <c r="K14" s="23">
        <v>47</v>
      </c>
      <c r="L14" s="23">
        <v>14</v>
      </c>
      <c r="M14" s="23">
        <v>61</v>
      </c>
      <c r="N14" s="23">
        <v>23</v>
      </c>
      <c r="O14" s="23">
        <v>84</v>
      </c>
      <c r="P14" s="23">
        <v>14</v>
      </c>
      <c r="Q14" s="23">
        <v>98</v>
      </c>
      <c r="R14" s="23">
        <v>7</v>
      </c>
      <c r="S14" s="23">
        <v>105</v>
      </c>
      <c r="T14" s="23">
        <v>17</v>
      </c>
      <c r="U14" s="23">
        <v>122</v>
      </c>
      <c r="V14" s="23"/>
      <c r="W14" s="23"/>
    </row>
    <row r="15" spans="1:24">
      <c r="A15" s="1"/>
      <c r="B15" s="140" t="s">
        <v>85</v>
      </c>
      <c r="C15" s="141">
        <v>49</v>
      </c>
      <c r="D15" s="141">
        <v>49</v>
      </c>
      <c r="E15" s="141">
        <v>49</v>
      </c>
      <c r="F15" s="23">
        <v>8</v>
      </c>
      <c r="G15" s="23">
        <v>10</v>
      </c>
      <c r="H15" s="23">
        <v>10</v>
      </c>
      <c r="I15" s="23">
        <v>28</v>
      </c>
      <c r="J15" s="23">
        <v>13</v>
      </c>
      <c r="K15" s="23">
        <v>41</v>
      </c>
      <c r="L15" s="23">
        <v>13</v>
      </c>
      <c r="M15" s="23">
        <v>54</v>
      </c>
      <c r="N15" s="23">
        <v>22</v>
      </c>
      <c r="O15" s="23">
        <v>76</v>
      </c>
      <c r="P15" s="23">
        <v>12</v>
      </c>
      <c r="Q15" s="23">
        <v>88</v>
      </c>
      <c r="R15" s="23">
        <v>4</v>
      </c>
      <c r="S15" s="23">
        <v>92</v>
      </c>
      <c r="T15" s="23">
        <v>12</v>
      </c>
      <c r="U15" s="23">
        <v>104</v>
      </c>
      <c r="V15" s="23"/>
      <c r="W15" s="23"/>
    </row>
    <row r="16" spans="1:24" hidden="1">
      <c r="A16" s="1"/>
      <c r="B16" s="140" t="s">
        <v>86</v>
      </c>
      <c r="C16" s="141"/>
      <c r="D16" s="141"/>
      <c r="E16" s="141"/>
      <c r="F16" s="23">
        <v>0</v>
      </c>
      <c r="G16" s="23">
        <v>0</v>
      </c>
      <c r="H16" s="23">
        <v>0</v>
      </c>
      <c r="I16" s="23">
        <v>0</v>
      </c>
      <c r="J16" s="23">
        <v>1</v>
      </c>
      <c r="K16" s="23">
        <v>1</v>
      </c>
      <c r="L16" s="23">
        <v>0</v>
      </c>
      <c r="M16" s="23">
        <v>1</v>
      </c>
      <c r="N16" s="23">
        <v>1</v>
      </c>
      <c r="O16" s="23">
        <v>2</v>
      </c>
      <c r="P16" s="23">
        <v>0</v>
      </c>
      <c r="Q16" s="23">
        <v>2</v>
      </c>
      <c r="R16" s="23">
        <v>1</v>
      </c>
      <c r="S16" s="23">
        <v>3</v>
      </c>
      <c r="T16" s="23">
        <v>2</v>
      </c>
      <c r="U16" s="23">
        <v>5</v>
      </c>
      <c r="V16" s="23"/>
      <c r="W16" s="23"/>
    </row>
    <row r="17" spans="1:23" ht="27" hidden="1" customHeight="1">
      <c r="A17" s="1"/>
      <c r="B17" s="140" t="s">
        <v>87</v>
      </c>
      <c r="C17" s="141"/>
      <c r="D17" s="141"/>
      <c r="E17" s="141"/>
      <c r="F17" s="23"/>
      <c r="G17" s="23"/>
      <c r="H17" s="23"/>
      <c r="I17" s="23">
        <v>0</v>
      </c>
      <c r="J17" s="23">
        <v>1</v>
      </c>
      <c r="K17" s="23">
        <v>1</v>
      </c>
      <c r="L17" s="23"/>
      <c r="M17" s="23">
        <v>1</v>
      </c>
      <c r="N17" s="23">
        <v>1</v>
      </c>
      <c r="O17" s="23">
        <v>2</v>
      </c>
      <c r="P17" s="23"/>
      <c r="Q17" s="23">
        <v>2</v>
      </c>
      <c r="R17" s="23">
        <v>1</v>
      </c>
      <c r="S17" s="23">
        <v>3</v>
      </c>
      <c r="T17" s="23">
        <v>1</v>
      </c>
      <c r="U17" s="23">
        <v>4</v>
      </c>
      <c r="V17" s="23"/>
      <c r="W17" s="23"/>
    </row>
    <row r="18" spans="1:23" hidden="1">
      <c r="A18" s="1"/>
      <c r="B18" s="140" t="s">
        <v>88</v>
      </c>
      <c r="C18" s="141"/>
      <c r="D18" s="141"/>
      <c r="E18" s="141"/>
      <c r="F18" s="23"/>
      <c r="G18" s="23"/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/>
    </row>
    <row r="19" spans="1:23">
      <c r="A19" s="1"/>
      <c r="B19" s="140" t="s">
        <v>89</v>
      </c>
      <c r="C19" s="141">
        <v>49</v>
      </c>
      <c r="D19" s="141">
        <v>50</v>
      </c>
      <c r="E19" s="141">
        <v>51</v>
      </c>
      <c r="F19" s="23"/>
      <c r="G19" s="23"/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3">
        <v>1</v>
      </c>
      <c r="U19" s="23">
        <v>1</v>
      </c>
      <c r="V19" s="23"/>
      <c r="W19" s="23"/>
    </row>
    <row r="20" spans="1:23">
      <c r="A20" s="1"/>
      <c r="B20" s="142" t="s">
        <v>90</v>
      </c>
      <c r="C20" s="143">
        <f t="shared" ref="C20:E20" si="2">C21+C22+C23+C24</f>
        <v>131</v>
      </c>
      <c r="D20" s="143">
        <f t="shared" si="2"/>
        <v>183.9</v>
      </c>
      <c r="E20" s="143">
        <f t="shared" si="2"/>
        <v>200</v>
      </c>
      <c r="F20" s="23">
        <v>0</v>
      </c>
      <c r="G20" s="23">
        <v>0</v>
      </c>
      <c r="H20" s="23">
        <v>2</v>
      </c>
      <c r="I20" s="23">
        <v>2</v>
      </c>
      <c r="J20" s="23">
        <v>1</v>
      </c>
      <c r="K20" s="23">
        <v>3</v>
      </c>
      <c r="L20" s="23">
        <v>1</v>
      </c>
      <c r="M20" s="23">
        <v>4</v>
      </c>
      <c r="N20" s="23">
        <v>0</v>
      </c>
      <c r="O20" s="23">
        <v>4</v>
      </c>
      <c r="P20" s="23">
        <v>0</v>
      </c>
      <c r="Q20" s="23">
        <v>4</v>
      </c>
      <c r="R20" s="23">
        <v>1</v>
      </c>
      <c r="S20" s="23">
        <v>5</v>
      </c>
      <c r="T20" s="23">
        <v>2</v>
      </c>
      <c r="U20" s="23">
        <v>7</v>
      </c>
      <c r="V20" s="23"/>
      <c r="W20" s="23"/>
    </row>
    <row r="21" spans="1:23">
      <c r="A21" s="1"/>
      <c r="B21" s="140" t="s">
        <v>91</v>
      </c>
      <c r="C21" s="141">
        <v>60</v>
      </c>
      <c r="D21" s="141">
        <v>60</v>
      </c>
      <c r="E21" s="141">
        <v>60</v>
      </c>
      <c r="F21" s="23"/>
      <c r="G21" s="23"/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v>0</v>
      </c>
      <c r="V21" s="23"/>
      <c r="W21" s="23"/>
    </row>
    <row r="22" spans="1:23" hidden="1">
      <c r="A22" s="1"/>
      <c r="B22" s="140" t="s">
        <v>92</v>
      </c>
      <c r="C22" s="141"/>
      <c r="D22" s="141"/>
      <c r="E22" s="141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hidden="1">
      <c r="A23" s="1"/>
      <c r="B23" s="140" t="s">
        <v>93</v>
      </c>
      <c r="C23" s="141"/>
      <c r="D23" s="141"/>
      <c r="E23" s="141"/>
      <c r="F23" s="23"/>
      <c r="G23" s="23"/>
      <c r="H23" s="23">
        <v>2</v>
      </c>
      <c r="I23" s="23">
        <v>2</v>
      </c>
      <c r="J23" s="23">
        <v>1</v>
      </c>
      <c r="K23" s="23">
        <v>3</v>
      </c>
      <c r="L23" s="23">
        <v>1</v>
      </c>
      <c r="M23" s="23">
        <v>4</v>
      </c>
      <c r="N23" s="23"/>
      <c r="O23" s="23">
        <v>4</v>
      </c>
      <c r="P23" s="23"/>
      <c r="Q23" s="23">
        <v>4</v>
      </c>
      <c r="R23" s="23">
        <v>1</v>
      </c>
      <c r="S23" s="23">
        <v>5</v>
      </c>
      <c r="T23" s="23">
        <v>2</v>
      </c>
      <c r="U23" s="23">
        <v>7</v>
      </c>
      <c r="V23" s="23"/>
      <c r="W23" s="23"/>
    </row>
    <row r="24" spans="1:23">
      <c r="A24" s="1"/>
      <c r="B24" s="140" t="s">
        <v>94</v>
      </c>
      <c r="C24" s="141">
        <f t="shared" ref="C24:E24" si="3">C25+C26</f>
        <v>71</v>
      </c>
      <c r="D24" s="141">
        <f>D26+D25</f>
        <v>123.9</v>
      </c>
      <c r="E24" s="141">
        <f t="shared" si="3"/>
        <v>140</v>
      </c>
      <c r="F24" s="23"/>
      <c r="G24" s="23"/>
      <c r="H24" s="23"/>
      <c r="I24" s="23">
        <v>0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23">
        <v>0</v>
      </c>
      <c r="R24" s="23"/>
      <c r="S24" s="23">
        <v>0</v>
      </c>
      <c r="T24" s="23"/>
      <c r="U24" s="23">
        <v>0</v>
      </c>
      <c r="V24" s="23"/>
      <c r="W24" s="23"/>
    </row>
    <row r="25" spans="1:23">
      <c r="A25" s="1"/>
      <c r="B25" s="140" t="s">
        <v>95</v>
      </c>
      <c r="C25" s="141">
        <v>12</v>
      </c>
      <c r="D25" s="141">
        <v>12</v>
      </c>
      <c r="E25" s="141">
        <v>12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>
      <c r="A26" s="1"/>
      <c r="B26" s="140" t="s">
        <v>96</v>
      </c>
      <c r="C26" s="141">
        <v>59</v>
      </c>
      <c r="D26" s="144">
        <v>111.9</v>
      </c>
      <c r="E26" s="144">
        <f>140-12</f>
        <v>128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idden="1">
      <c r="A27" s="1"/>
      <c r="B27" s="140" t="s">
        <v>97</v>
      </c>
      <c r="C27" s="141"/>
      <c r="D27" s="141"/>
      <c r="E27" s="141"/>
      <c r="F27" s="23"/>
      <c r="G27" s="23">
        <v>1</v>
      </c>
      <c r="H27" s="23">
        <v>1</v>
      </c>
      <c r="I27" s="23">
        <v>2</v>
      </c>
      <c r="J27" s="23"/>
      <c r="K27" s="23">
        <v>2</v>
      </c>
      <c r="L27" s="23"/>
      <c r="M27" s="23">
        <v>2</v>
      </c>
      <c r="N27" s="23"/>
      <c r="O27" s="23">
        <v>2</v>
      </c>
      <c r="P27" s="23">
        <v>2</v>
      </c>
      <c r="Q27" s="23">
        <v>4</v>
      </c>
      <c r="R27" s="23">
        <v>1</v>
      </c>
      <c r="S27" s="23">
        <v>5</v>
      </c>
      <c r="T27" s="23">
        <v>1</v>
      </c>
      <c r="U27" s="23">
        <v>6</v>
      </c>
      <c r="V27" s="23"/>
      <c r="W27" s="23"/>
    </row>
    <row r="28" spans="1:23" ht="27.75" hidden="1" customHeight="1">
      <c r="A28" s="1"/>
      <c r="B28" s="140" t="s">
        <v>98</v>
      </c>
      <c r="C28" s="141"/>
      <c r="D28" s="141"/>
      <c r="E28" s="141"/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/>
      <c r="W28" s="23"/>
    </row>
    <row r="29" spans="1:23" hidden="1">
      <c r="A29" s="1"/>
      <c r="B29" s="140" t="s">
        <v>99</v>
      </c>
      <c r="C29" s="141"/>
      <c r="D29" s="141"/>
      <c r="E29" s="141"/>
      <c r="F29" s="23"/>
      <c r="G29" s="23"/>
      <c r="H29" s="23"/>
      <c r="I29" s="23">
        <v>0</v>
      </c>
      <c r="J29" s="23"/>
      <c r="K29" s="23">
        <v>0</v>
      </c>
      <c r="L29" s="23"/>
      <c r="M29" s="23">
        <v>0</v>
      </c>
      <c r="N29" s="23"/>
      <c r="O29" s="23">
        <v>0</v>
      </c>
      <c r="P29" s="23"/>
      <c r="Q29" s="23">
        <v>0</v>
      </c>
      <c r="R29" s="23"/>
      <c r="S29" s="23">
        <v>0</v>
      </c>
      <c r="T29" s="23"/>
      <c r="U29" s="23">
        <v>0</v>
      </c>
      <c r="V29" s="23"/>
      <c r="W29" s="23"/>
    </row>
    <row r="30" spans="1:23" hidden="1">
      <c r="A30" s="1"/>
      <c r="B30" s="140" t="s">
        <v>92</v>
      </c>
      <c r="C30" s="141"/>
      <c r="D30" s="141"/>
      <c r="E30" s="141"/>
      <c r="F30" s="23"/>
      <c r="G30" s="23"/>
      <c r="H30" s="23"/>
      <c r="I30" s="23">
        <v>0</v>
      </c>
      <c r="J30" s="23"/>
      <c r="K30" s="23">
        <v>0</v>
      </c>
      <c r="L30" s="23"/>
      <c r="M30" s="23">
        <v>0</v>
      </c>
      <c r="N30" s="23"/>
      <c r="O30" s="23">
        <v>0</v>
      </c>
      <c r="P30" s="23"/>
      <c r="Q30" s="23">
        <v>0</v>
      </c>
      <c r="R30" s="23"/>
      <c r="S30" s="23">
        <v>0</v>
      </c>
      <c r="T30" s="23"/>
      <c r="U30" s="23">
        <v>0</v>
      </c>
      <c r="V30" s="23"/>
      <c r="W30" s="23"/>
    </row>
    <row r="31" spans="1:23" hidden="1">
      <c r="A31" s="1"/>
      <c r="B31" s="140" t="s">
        <v>100</v>
      </c>
      <c r="C31" s="141"/>
      <c r="D31" s="141"/>
      <c r="E31" s="141"/>
      <c r="F31" s="23"/>
      <c r="G31" s="23"/>
      <c r="H31" s="23"/>
      <c r="I31" s="23">
        <v>0</v>
      </c>
      <c r="J31" s="23"/>
      <c r="K31" s="23">
        <v>0</v>
      </c>
      <c r="L31" s="23"/>
      <c r="M31" s="23">
        <v>0</v>
      </c>
      <c r="N31" s="23"/>
      <c r="O31" s="23">
        <v>0</v>
      </c>
      <c r="P31" s="23"/>
      <c r="Q31" s="23">
        <v>0</v>
      </c>
      <c r="R31" s="23"/>
      <c r="S31" s="23">
        <v>0</v>
      </c>
      <c r="T31" s="23"/>
      <c r="U31" s="23">
        <v>0</v>
      </c>
      <c r="V31" s="23"/>
      <c r="W31" s="23"/>
    </row>
    <row r="32" spans="1:23" hidden="1">
      <c r="A32" s="1"/>
      <c r="B32" s="140" t="s">
        <v>101</v>
      </c>
      <c r="C32" s="141"/>
      <c r="D32" s="141"/>
      <c r="E32" s="141"/>
      <c r="F32" s="23"/>
      <c r="G32" s="23"/>
      <c r="H32" s="23"/>
      <c r="I32" s="23">
        <v>0</v>
      </c>
      <c r="J32" s="23"/>
      <c r="K32" s="23">
        <v>0</v>
      </c>
      <c r="L32" s="23"/>
      <c r="M32" s="23">
        <v>0</v>
      </c>
      <c r="N32" s="23"/>
      <c r="O32" s="23">
        <v>0</v>
      </c>
      <c r="P32" s="23"/>
      <c r="Q32" s="23">
        <v>0</v>
      </c>
      <c r="R32" s="23"/>
      <c r="S32" s="23">
        <v>0</v>
      </c>
      <c r="T32" s="23"/>
      <c r="U32" s="23">
        <v>0</v>
      </c>
      <c r="V32" s="23"/>
      <c r="W32" s="23"/>
    </row>
    <row r="33" spans="1:23">
      <c r="A33" s="1"/>
      <c r="B33" s="138" t="s">
        <v>102</v>
      </c>
      <c r="C33" s="139">
        <f t="shared" ref="C33:E33" si="4">C42</f>
        <v>27</v>
      </c>
      <c r="D33" s="139">
        <f t="shared" si="4"/>
        <v>28</v>
      </c>
      <c r="E33" s="139">
        <f t="shared" si="4"/>
        <v>29</v>
      </c>
      <c r="F33" s="23">
        <v>0</v>
      </c>
      <c r="G33" s="23">
        <v>3</v>
      </c>
      <c r="H33" s="23">
        <v>4</v>
      </c>
      <c r="I33" s="23">
        <v>7</v>
      </c>
      <c r="J33" s="23">
        <v>5</v>
      </c>
      <c r="K33" s="23">
        <v>12</v>
      </c>
      <c r="L33" s="23">
        <v>5</v>
      </c>
      <c r="M33" s="23">
        <v>17</v>
      </c>
      <c r="N33" s="23">
        <v>6</v>
      </c>
      <c r="O33" s="23">
        <v>23</v>
      </c>
      <c r="P33" s="23">
        <v>4</v>
      </c>
      <c r="Q33" s="23">
        <v>27</v>
      </c>
      <c r="R33" s="23">
        <v>2</v>
      </c>
      <c r="S33" s="23">
        <v>29</v>
      </c>
      <c r="T33" s="23">
        <v>5</v>
      </c>
      <c r="U33" s="23">
        <v>34</v>
      </c>
      <c r="V33" s="23"/>
      <c r="W33" s="23"/>
    </row>
    <row r="34" spans="1:23" ht="24.75" hidden="1">
      <c r="A34" s="1"/>
      <c r="B34" s="140" t="s">
        <v>103</v>
      </c>
      <c r="C34" s="141"/>
      <c r="D34" s="141"/>
      <c r="E34" s="141"/>
      <c r="F34" s="23">
        <v>0</v>
      </c>
      <c r="G34" s="23">
        <v>0</v>
      </c>
      <c r="H34" s="23">
        <v>1</v>
      </c>
      <c r="I34" s="23">
        <v>1</v>
      </c>
      <c r="J34" s="23">
        <v>0</v>
      </c>
      <c r="K34" s="23">
        <v>1</v>
      </c>
      <c r="L34" s="23">
        <v>1</v>
      </c>
      <c r="M34" s="23">
        <v>2</v>
      </c>
      <c r="N34" s="23">
        <v>1</v>
      </c>
      <c r="O34" s="23">
        <v>3</v>
      </c>
      <c r="P34" s="23">
        <v>0</v>
      </c>
      <c r="Q34" s="23">
        <v>3</v>
      </c>
      <c r="R34" s="23">
        <v>0</v>
      </c>
      <c r="S34" s="23">
        <v>3</v>
      </c>
      <c r="T34" s="23">
        <v>1</v>
      </c>
      <c r="U34" s="23">
        <v>4</v>
      </c>
      <c r="V34" s="23"/>
      <c r="W34" s="23"/>
    </row>
    <row r="35" spans="1:23" hidden="1">
      <c r="A35" s="1"/>
      <c r="B35" s="140" t="s">
        <v>104</v>
      </c>
      <c r="C35" s="141"/>
      <c r="D35" s="141"/>
      <c r="E35" s="141"/>
      <c r="F35" s="23"/>
      <c r="G35" s="23"/>
      <c r="H35" s="23"/>
      <c r="I35" s="23">
        <v>0</v>
      </c>
      <c r="J35" s="23"/>
      <c r="K35" s="23">
        <v>0</v>
      </c>
      <c r="L35" s="23"/>
      <c r="M35" s="23">
        <v>0</v>
      </c>
      <c r="N35" s="23"/>
      <c r="O35" s="23">
        <v>0</v>
      </c>
      <c r="P35" s="23"/>
      <c r="Q35" s="23">
        <v>0</v>
      </c>
      <c r="R35" s="23"/>
      <c r="S35" s="23">
        <v>0</v>
      </c>
      <c r="T35" s="23"/>
      <c r="U35" s="23">
        <v>0</v>
      </c>
      <c r="V35" s="23"/>
      <c r="W35" s="23"/>
    </row>
    <row r="36" spans="1:23" hidden="1">
      <c r="A36" s="1"/>
      <c r="B36" s="140" t="s">
        <v>105</v>
      </c>
      <c r="C36" s="141"/>
      <c r="D36" s="141"/>
      <c r="E36" s="141"/>
      <c r="F36" s="23"/>
      <c r="G36" s="23"/>
      <c r="H36" s="23">
        <v>1</v>
      </c>
      <c r="I36" s="23">
        <v>1</v>
      </c>
      <c r="J36" s="23"/>
      <c r="K36" s="23">
        <v>1</v>
      </c>
      <c r="L36" s="23">
        <v>1</v>
      </c>
      <c r="M36" s="23">
        <v>2</v>
      </c>
      <c r="N36" s="23">
        <v>1</v>
      </c>
      <c r="O36" s="23">
        <v>3</v>
      </c>
      <c r="P36" s="23"/>
      <c r="Q36" s="23">
        <v>3</v>
      </c>
      <c r="R36" s="23"/>
      <c r="S36" s="23">
        <v>3</v>
      </c>
      <c r="T36" s="23">
        <v>1</v>
      </c>
      <c r="U36" s="23">
        <v>4</v>
      </c>
      <c r="V36" s="23"/>
      <c r="W36" s="23"/>
    </row>
    <row r="37" spans="1:23" hidden="1">
      <c r="A37" s="1"/>
      <c r="B37" s="140" t="s">
        <v>106</v>
      </c>
      <c r="C37" s="141"/>
      <c r="D37" s="141"/>
      <c r="E37" s="141"/>
      <c r="F37" s="23"/>
      <c r="G37" s="23"/>
      <c r="H37" s="23"/>
      <c r="I37" s="23">
        <v>0</v>
      </c>
      <c r="J37" s="23"/>
      <c r="K37" s="23">
        <v>0</v>
      </c>
      <c r="L37" s="23"/>
      <c r="M37" s="23">
        <v>0</v>
      </c>
      <c r="N37" s="23"/>
      <c r="O37" s="23">
        <v>0</v>
      </c>
      <c r="P37" s="23"/>
      <c r="Q37" s="23">
        <v>0</v>
      </c>
      <c r="R37" s="23"/>
      <c r="S37" s="23">
        <v>0</v>
      </c>
      <c r="T37" s="23"/>
      <c r="U37" s="23">
        <v>0</v>
      </c>
      <c r="V37" s="23"/>
      <c r="W37" s="23"/>
    </row>
    <row r="38" spans="1:23" ht="24.75" hidden="1">
      <c r="A38" s="1"/>
      <c r="B38" s="140" t="s">
        <v>107</v>
      </c>
      <c r="C38" s="141"/>
      <c r="D38" s="141"/>
      <c r="E38" s="141"/>
      <c r="F38" s="23"/>
      <c r="G38" s="23">
        <v>2</v>
      </c>
      <c r="H38" s="23">
        <v>2</v>
      </c>
      <c r="I38" s="23">
        <v>4</v>
      </c>
      <c r="J38" s="23">
        <v>2</v>
      </c>
      <c r="K38" s="23">
        <v>6</v>
      </c>
      <c r="L38" s="23">
        <v>2</v>
      </c>
      <c r="M38" s="23">
        <v>8</v>
      </c>
      <c r="N38" s="23">
        <v>2</v>
      </c>
      <c r="O38" s="23">
        <v>10</v>
      </c>
      <c r="P38" s="23">
        <v>1</v>
      </c>
      <c r="Q38" s="23">
        <v>11</v>
      </c>
      <c r="R38" s="23">
        <v>2</v>
      </c>
      <c r="S38" s="23">
        <v>13</v>
      </c>
      <c r="T38" s="23">
        <v>4</v>
      </c>
      <c r="U38" s="23">
        <v>17</v>
      </c>
      <c r="V38" s="23"/>
      <c r="W38" s="23"/>
    </row>
    <row r="39" spans="1:23" ht="36.75" hidden="1">
      <c r="A39" s="1"/>
      <c r="B39" s="140" t="s">
        <v>108</v>
      </c>
      <c r="C39" s="141"/>
      <c r="D39" s="141"/>
      <c r="E39" s="141"/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/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/>
      <c r="U39" s="23">
        <v>0</v>
      </c>
      <c r="V39" s="23"/>
      <c r="W39" s="23"/>
    </row>
    <row r="40" spans="1:23" ht="24.75" hidden="1">
      <c r="A40" s="1"/>
      <c r="B40" s="140" t="s">
        <v>109</v>
      </c>
      <c r="C40" s="141"/>
      <c r="D40" s="141"/>
      <c r="E40" s="141"/>
      <c r="F40" s="23"/>
      <c r="G40" s="23"/>
      <c r="H40" s="23"/>
      <c r="I40" s="23">
        <v>0</v>
      </c>
      <c r="J40" s="23"/>
      <c r="K40" s="23">
        <v>0</v>
      </c>
      <c r="L40" s="23"/>
      <c r="M40" s="23">
        <v>0</v>
      </c>
      <c r="N40" s="23"/>
      <c r="O40" s="23">
        <v>0</v>
      </c>
      <c r="P40" s="23"/>
      <c r="Q40" s="23">
        <v>0</v>
      </c>
      <c r="R40" s="23"/>
      <c r="S40" s="23">
        <v>0</v>
      </c>
      <c r="T40" s="23"/>
      <c r="U40" s="23">
        <v>0</v>
      </c>
      <c r="V40" s="23"/>
      <c r="W40" s="23"/>
    </row>
    <row r="41" spans="1:23" hidden="1">
      <c r="A41" s="1"/>
      <c r="B41" s="140" t="s">
        <v>110</v>
      </c>
      <c r="C41" s="141"/>
      <c r="D41" s="141"/>
      <c r="E41" s="141"/>
      <c r="F41" s="23"/>
      <c r="G41" s="23"/>
      <c r="H41" s="23"/>
      <c r="I41" s="23">
        <v>0</v>
      </c>
      <c r="J41" s="23"/>
      <c r="K41" s="23">
        <v>0</v>
      </c>
      <c r="L41" s="23"/>
      <c r="M41" s="23">
        <v>0</v>
      </c>
      <c r="N41" s="23"/>
      <c r="O41" s="23">
        <v>0</v>
      </c>
      <c r="P41" s="23"/>
      <c r="Q41" s="23">
        <v>0</v>
      </c>
      <c r="R41" s="23"/>
      <c r="S41" s="23">
        <v>0</v>
      </c>
      <c r="T41" s="23"/>
      <c r="U41" s="23">
        <v>0</v>
      </c>
      <c r="V41" s="23"/>
      <c r="W41" s="23"/>
    </row>
    <row r="42" spans="1:23">
      <c r="A42" s="1"/>
      <c r="B42" s="140" t="s">
        <v>111</v>
      </c>
      <c r="C42" s="141">
        <v>27</v>
      </c>
      <c r="D42" s="141">
        <v>28</v>
      </c>
      <c r="E42" s="141">
        <v>29</v>
      </c>
      <c r="F42" s="23"/>
      <c r="G42" s="23">
        <v>1</v>
      </c>
      <c r="H42" s="23">
        <v>1</v>
      </c>
      <c r="I42" s="23">
        <v>2</v>
      </c>
      <c r="J42" s="23">
        <v>3</v>
      </c>
      <c r="K42" s="23">
        <v>5</v>
      </c>
      <c r="L42" s="23">
        <v>2</v>
      </c>
      <c r="M42" s="23">
        <v>7</v>
      </c>
      <c r="N42" s="23">
        <v>3</v>
      </c>
      <c r="O42" s="23">
        <v>10</v>
      </c>
      <c r="P42" s="23">
        <v>3</v>
      </c>
      <c r="Q42" s="23">
        <v>13</v>
      </c>
      <c r="R42" s="23"/>
      <c r="S42" s="23">
        <v>13</v>
      </c>
      <c r="T42" s="23"/>
      <c r="U42" s="23">
        <v>13</v>
      </c>
      <c r="V42" s="23"/>
      <c r="W42" s="23"/>
    </row>
    <row r="43" spans="1:23" ht="19.5" customHeight="1">
      <c r="A43" s="1"/>
      <c r="B43" s="138" t="s">
        <v>112</v>
      </c>
      <c r="C43" s="139">
        <f>C44+C45+C46+C48+C47</f>
        <v>2672.18</v>
      </c>
      <c r="D43" s="162">
        <f t="shared" ref="D43:E43" si="5">D44+D45+D46+D48</f>
        <v>2643.0720000000001</v>
      </c>
      <c r="E43" s="139">
        <f t="shared" si="5"/>
        <v>2646.0720000000001</v>
      </c>
      <c r="F43" s="23">
        <v>8</v>
      </c>
      <c r="G43" s="23">
        <v>14</v>
      </c>
      <c r="H43" s="23">
        <v>17</v>
      </c>
      <c r="I43" s="23">
        <v>39</v>
      </c>
      <c r="J43" s="23">
        <v>20</v>
      </c>
      <c r="K43" s="23">
        <v>59</v>
      </c>
      <c r="L43" s="23">
        <v>19</v>
      </c>
      <c r="M43" s="23">
        <v>78</v>
      </c>
      <c r="N43" s="23">
        <v>29</v>
      </c>
      <c r="O43" s="23">
        <v>107</v>
      </c>
      <c r="P43" s="23">
        <v>18</v>
      </c>
      <c r="Q43" s="23">
        <v>125</v>
      </c>
      <c r="R43" s="23">
        <v>9</v>
      </c>
      <c r="S43" s="23">
        <v>134</v>
      </c>
      <c r="T43" s="23">
        <v>22</v>
      </c>
      <c r="U43" s="23">
        <v>156</v>
      </c>
      <c r="V43" s="23"/>
      <c r="W43" s="23"/>
    </row>
    <row r="44" spans="1:23">
      <c r="A44" s="1"/>
      <c r="B44" s="145" t="s">
        <v>113</v>
      </c>
      <c r="C44" s="156">
        <v>2491.83</v>
      </c>
      <c r="D44" s="156">
        <v>2491.83</v>
      </c>
      <c r="E44" s="156">
        <v>2491.83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>
      <c r="A45" s="1"/>
      <c r="B45" s="145" t="s">
        <v>114</v>
      </c>
      <c r="C45" s="156">
        <v>67.941999999999993</v>
      </c>
      <c r="D45" s="156">
        <v>67.941999999999993</v>
      </c>
      <c r="E45" s="156">
        <v>67.941999999999993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ht="50.25" customHeight="1">
      <c r="A46" s="1"/>
      <c r="B46" s="145" t="s">
        <v>115</v>
      </c>
      <c r="C46" s="157">
        <v>81.408000000000001</v>
      </c>
      <c r="D46" s="144">
        <v>82.3</v>
      </c>
      <c r="E46" s="144">
        <v>85.3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ht="21" customHeight="1">
      <c r="A47" s="1"/>
      <c r="B47" s="161" t="s">
        <v>231</v>
      </c>
      <c r="C47" s="157">
        <v>30</v>
      </c>
      <c r="D47" s="144"/>
      <c r="E47" s="144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ht="27" customHeight="1">
      <c r="A48" s="1"/>
      <c r="B48" s="140" t="s">
        <v>116</v>
      </c>
      <c r="C48" s="141">
        <v>1</v>
      </c>
      <c r="D48" s="146">
        <v>1</v>
      </c>
      <c r="E48" s="146">
        <v>1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>
      <c r="A49" s="1"/>
      <c r="B49" s="147" t="s">
        <v>117</v>
      </c>
      <c r="C49" s="148">
        <f>C13+C43</f>
        <v>2928.18</v>
      </c>
      <c r="D49" s="159">
        <f t="shared" ref="D49:E49" si="6">D13+D43</f>
        <v>2953.9720000000002</v>
      </c>
      <c r="E49" s="163">
        <f t="shared" si="6"/>
        <v>2975.0720000000001</v>
      </c>
      <c r="F49" s="23">
        <v>8</v>
      </c>
      <c r="G49" s="23">
        <v>14</v>
      </c>
      <c r="H49" s="23">
        <v>17</v>
      </c>
      <c r="I49" s="23">
        <v>39</v>
      </c>
      <c r="J49" s="23">
        <v>20</v>
      </c>
      <c r="K49" s="23">
        <v>59</v>
      </c>
      <c r="L49" s="23">
        <v>19</v>
      </c>
      <c r="M49" s="23">
        <v>78</v>
      </c>
      <c r="N49" s="23">
        <v>29</v>
      </c>
      <c r="O49" s="23">
        <v>107</v>
      </c>
      <c r="P49" s="23">
        <v>18</v>
      </c>
      <c r="Q49" s="23">
        <v>125</v>
      </c>
      <c r="R49" s="23">
        <v>9</v>
      </c>
      <c r="S49" s="23">
        <v>134</v>
      </c>
      <c r="T49" s="23">
        <v>22</v>
      </c>
      <c r="U49" s="23">
        <v>156</v>
      </c>
      <c r="V49" s="23"/>
      <c r="W49" s="23"/>
    </row>
    <row r="50" spans="1:23">
      <c r="A50" s="1"/>
      <c r="B50" s="149" t="s">
        <v>118</v>
      </c>
      <c r="C50" s="150">
        <v>2928.18</v>
      </c>
      <c r="D50" s="158">
        <f>D49</f>
        <v>2953.9720000000002</v>
      </c>
      <c r="E50" s="164">
        <f>E49</f>
        <v>2975.0720000000001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>
      <c r="A51" s="1"/>
      <c r="B51" s="149" t="s">
        <v>119</v>
      </c>
      <c r="C51" s="158">
        <f>C49-C50</f>
        <v>0</v>
      </c>
      <c r="D51" s="158">
        <f t="shared" ref="D51:U51" si="7">D49-D50</f>
        <v>0</v>
      </c>
      <c r="E51" s="150">
        <f t="shared" si="7"/>
        <v>0</v>
      </c>
      <c r="F51" s="150">
        <f t="shared" si="7"/>
        <v>8</v>
      </c>
      <c r="G51" s="150">
        <f t="shared" si="7"/>
        <v>14</v>
      </c>
      <c r="H51" s="150">
        <f t="shared" si="7"/>
        <v>17</v>
      </c>
      <c r="I51" s="150">
        <f t="shared" si="7"/>
        <v>39</v>
      </c>
      <c r="J51" s="150">
        <f t="shared" si="7"/>
        <v>20</v>
      </c>
      <c r="K51" s="150">
        <f t="shared" si="7"/>
        <v>59</v>
      </c>
      <c r="L51" s="150">
        <f t="shared" si="7"/>
        <v>19</v>
      </c>
      <c r="M51" s="150">
        <f t="shared" si="7"/>
        <v>78</v>
      </c>
      <c r="N51" s="150">
        <f t="shared" si="7"/>
        <v>29</v>
      </c>
      <c r="O51" s="150">
        <f t="shared" si="7"/>
        <v>107</v>
      </c>
      <c r="P51" s="150">
        <f t="shared" si="7"/>
        <v>18</v>
      </c>
      <c r="Q51" s="150">
        <f t="shared" si="7"/>
        <v>125</v>
      </c>
      <c r="R51" s="150">
        <f t="shared" si="7"/>
        <v>9</v>
      </c>
      <c r="S51" s="150">
        <f t="shared" si="7"/>
        <v>134</v>
      </c>
      <c r="T51" s="150">
        <f t="shared" si="7"/>
        <v>22</v>
      </c>
      <c r="U51" s="150">
        <f t="shared" si="7"/>
        <v>156</v>
      </c>
      <c r="V51" s="23"/>
      <c r="W51" s="23"/>
    </row>
    <row r="52" spans="1:23">
      <c r="A52" s="1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>
      <c r="A53" s="1"/>
      <c r="B53" s="29" t="s">
        <v>223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>
      <c r="A54" s="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>
      <c r="A55" s="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>
      <c r="A56" s="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</row>
    <row r="58" spans="1:23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1:23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</sheetData>
  <mergeCells count="2">
    <mergeCell ref="B9:E9"/>
    <mergeCell ref="B10:E10"/>
  </mergeCells>
  <pageMargins left="0.78740157480314965" right="0" top="0.59055118110236227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34"/>
  <sheetViews>
    <sheetView topLeftCell="A10" workbookViewId="0">
      <selection activeCell="B34" sqref="B34"/>
    </sheetView>
  </sheetViews>
  <sheetFormatPr defaultRowHeight="15"/>
  <cols>
    <col min="1" max="1" width="23.42578125" customWidth="1"/>
    <col min="2" max="2" width="14.140625" customWidth="1"/>
    <col min="3" max="3" width="15.42578125" customWidth="1"/>
    <col min="4" max="4" width="16.7109375" customWidth="1"/>
    <col min="5" max="5" width="16" customWidth="1"/>
    <col min="6" max="6" width="16.7109375" customWidth="1"/>
  </cols>
  <sheetData>
    <row r="1" spans="1:20">
      <c r="A1" s="1" t="s">
        <v>0</v>
      </c>
      <c r="B1" s="1"/>
      <c r="C1" s="1"/>
      <c r="D1" s="1"/>
      <c r="G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42</v>
      </c>
      <c r="B2" s="1"/>
      <c r="C2" s="1"/>
      <c r="D2" s="1"/>
      <c r="G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 t="s">
        <v>44</v>
      </c>
      <c r="B3" s="1"/>
      <c r="C3" s="1"/>
      <c r="D3" s="1"/>
      <c r="G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9"/>
      <c r="P5" s="1"/>
      <c r="Q5" s="1"/>
      <c r="R5" s="1"/>
      <c r="S5" s="1"/>
      <c r="T5" s="1"/>
    </row>
    <row r="6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9"/>
      <c r="P6" s="1"/>
      <c r="Q6" s="1"/>
      <c r="R6" s="1"/>
      <c r="S6" s="1"/>
      <c r="T6" s="1"/>
    </row>
    <row r="7" spans="1:20">
      <c r="A7" s="1"/>
      <c r="B7" s="170" t="s">
        <v>39</v>
      </c>
      <c r="C7" s="170"/>
      <c r="D7" s="170"/>
      <c r="E7" s="170"/>
      <c r="F7" s="1"/>
      <c r="G7" s="1"/>
      <c r="H7" s="1"/>
      <c r="I7" s="1"/>
      <c r="J7" s="1"/>
      <c r="K7" s="1"/>
      <c r="L7" s="1"/>
      <c r="M7" s="1"/>
      <c r="N7" s="1"/>
      <c r="O7" s="19"/>
      <c r="P7" s="1"/>
      <c r="Q7" s="1"/>
      <c r="R7" s="1"/>
      <c r="S7" s="1"/>
      <c r="T7" s="1"/>
    </row>
    <row r="8" spans="1:20">
      <c r="A8" s="1"/>
      <c r="B8" s="170" t="s">
        <v>36</v>
      </c>
      <c r="C8" s="170"/>
      <c r="D8" s="170"/>
      <c r="E8" s="170"/>
      <c r="F8" s="1"/>
      <c r="G8" s="1"/>
      <c r="H8" s="1"/>
      <c r="I8" s="1"/>
      <c r="J8" s="1"/>
      <c r="K8" s="1"/>
      <c r="L8" s="1"/>
      <c r="M8" s="1"/>
      <c r="N8" s="1"/>
      <c r="O8" s="19"/>
      <c r="P8" s="1"/>
      <c r="Q8" s="1"/>
      <c r="R8" s="1"/>
      <c r="S8" s="1"/>
      <c r="T8" s="1"/>
    </row>
    <row r="9" spans="1:20">
      <c r="A9" s="1"/>
      <c r="B9" s="170" t="s">
        <v>37</v>
      </c>
      <c r="C9" s="170"/>
      <c r="D9" s="170"/>
      <c r="E9" s="170"/>
      <c r="F9" s="1"/>
      <c r="G9" s="1"/>
      <c r="H9" s="1"/>
      <c r="I9" s="1"/>
      <c r="J9" s="1"/>
      <c r="K9" s="1"/>
      <c r="L9" s="1"/>
      <c r="M9" s="1"/>
      <c r="N9" s="1"/>
      <c r="O9" s="19"/>
      <c r="P9" s="1"/>
      <c r="Q9" s="1"/>
      <c r="R9" s="1"/>
      <c r="S9" s="1"/>
      <c r="T9" s="1"/>
    </row>
    <row r="10" spans="1:20">
      <c r="A10" s="1"/>
      <c r="B10" s="170" t="s">
        <v>41</v>
      </c>
      <c r="C10" s="170"/>
      <c r="D10" s="170"/>
      <c r="E10" s="170"/>
      <c r="F10" s="1"/>
      <c r="G10" s="1"/>
      <c r="H10" s="1"/>
      <c r="I10" s="1"/>
      <c r="J10" s="1"/>
      <c r="K10" s="1"/>
      <c r="L10" s="1"/>
      <c r="M10" s="1"/>
      <c r="N10" s="1"/>
      <c r="O10" s="19"/>
      <c r="P10" s="1"/>
      <c r="Q10" s="1"/>
      <c r="R10" s="1"/>
      <c r="S10" s="1"/>
      <c r="T10" s="1"/>
    </row>
    <row r="11" spans="1:2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9"/>
      <c r="P11" s="1"/>
      <c r="Q11" s="1"/>
      <c r="R11" s="1"/>
      <c r="S11" s="1"/>
      <c r="T11" s="1"/>
    </row>
    <row r="12" spans="1:2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9"/>
      <c r="P12" s="1"/>
      <c r="Q12" s="1"/>
      <c r="R12" s="1"/>
      <c r="S12" s="1"/>
      <c r="T12" s="1"/>
    </row>
    <row r="13" spans="1:20" ht="75">
      <c r="A13" s="4" t="s">
        <v>1</v>
      </c>
      <c r="B13" s="4" t="s">
        <v>6</v>
      </c>
      <c r="C13" s="4" t="s">
        <v>2</v>
      </c>
      <c r="D13" s="4" t="s">
        <v>8</v>
      </c>
      <c r="E13" s="4" t="s">
        <v>3</v>
      </c>
      <c r="F13" s="4" t="s">
        <v>7</v>
      </c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45">
      <c r="A14" s="3" t="s">
        <v>4</v>
      </c>
      <c r="B14" s="5">
        <v>10</v>
      </c>
      <c r="C14" s="5">
        <v>1868965</v>
      </c>
      <c r="D14" s="5">
        <v>509000</v>
      </c>
      <c r="E14" s="6">
        <f>(C14-D14)*13%</f>
        <v>176795.45</v>
      </c>
      <c r="F14" s="6">
        <f>E14*2%</f>
        <v>3535.9090000000001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3" t="s">
        <v>5</v>
      </c>
      <c r="B15" s="5"/>
      <c r="C15" s="5">
        <v>13993600</v>
      </c>
      <c r="D15" s="5">
        <v>1782060</v>
      </c>
      <c r="E15" s="6">
        <f t="shared" ref="E15:E18" si="0">(C15-D15)*13%</f>
        <v>1587500.2</v>
      </c>
      <c r="F15" s="6">
        <f t="shared" ref="F15:F18" si="1">E15*2%</f>
        <v>31750.004000000001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3" t="s">
        <v>9</v>
      </c>
      <c r="B16" s="5">
        <v>45</v>
      </c>
      <c r="C16" s="5">
        <v>7082800</v>
      </c>
      <c r="D16" s="5">
        <v>2306400</v>
      </c>
      <c r="E16" s="6">
        <f t="shared" si="0"/>
        <v>620932</v>
      </c>
      <c r="F16" s="6">
        <f t="shared" si="1"/>
        <v>12418.64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0">
      <c r="A17" s="3" t="s">
        <v>10</v>
      </c>
      <c r="B17" s="5">
        <v>6</v>
      </c>
      <c r="C17" s="5">
        <v>498641</v>
      </c>
      <c r="D17" s="5">
        <v>204400</v>
      </c>
      <c r="E17" s="6">
        <f t="shared" si="0"/>
        <v>38251.33</v>
      </c>
      <c r="F17" s="6">
        <f t="shared" si="1"/>
        <v>765.02660000000003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>
      <c r="A18" s="3" t="s">
        <v>11</v>
      </c>
      <c r="B18" s="5">
        <v>3</v>
      </c>
      <c r="C18" s="5">
        <v>289200</v>
      </c>
      <c r="D18" s="5">
        <v>141600</v>
      </c>
      <c r="E18" s="6">
        <f t="shared" si="0"/>
        <v>19188</v>
      </c>
      <c r="F18" s="6">
        <f t="shared" si="1"/>
        <v>383.76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>
      <c r="A19" s="10" t="s">
        <v>12</v>
      </c>
      <c r="B19" s="11">
        <f>SUM(B14:B18)</f>
        <v>64</v>
      </c>
      <c r="C19" s="11">
        <f t="shared" ref="C19:F19" si="2">SUM(C14:C18)</f>
        <v>23733206</v>
      </c>
      <c r="D19" s="11">
        <f t="shared" si="2"/>
        <v>4943460</v>
      </c>
      <c r="E19" s="12">
        <f t="shared" si="2"/>
        <v>2442666.98</v>
      </c>
      <c r="F19" s="12">
        <f t="shared" si="2"/>
        <v>48853.339599999999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>
      <c r="A20" s="1"/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>
      <c r="A22" s="1" t="s">
        <v>223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/>
      <c r="B24" s="170" t="s">
        <v>39</v>
      </c>
      <c r="C24" s="170"/>
      <c r="D24" s="170"/>
      <c r="E24" s="17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>
      <c r="A25" s="1"/>
      <c r="B25" s="170" t="s">
        <v>36</v>
      </c>
      <c r="C25" s="170"/>
      <c r="D25" s="170"/>
      <c r="E25" s="17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170" t="s">
        <v>37</v>
      </c>
      <c r="C26" s="170"/>
      <c r="D26" s="170"/>
      <c r="E26" s="17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"/>
      <c r="B27" s="170" t="s">
        <v>41</v>
      </c>
      <c r="C27" s="170"/>
      <c r="D27" s="170"/>
      <c r="E27" s="17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75">
      <c r="A30" s="4" t="s">
        <v>1</v>
      </c>
      <c r="B30" s="4" t="s">
        <v>6</v>
      </c>
      <c r="C30" s="4" t="s">
        <v>2</v>
      </c>
      <c r="D30" s="4" t="s">
        <v>8</v>
      </c>
      <c r="E30" s="4" t="s">
        <v>3</v>
      </c>
      <c r="F30" s="4" t="s">
        <v>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45">
      <c r="A31" s="3" t="s">
        <v>4</v>
      </c>
      <c r="B31" s="5">
        <v>10</v>
      </c>
      <c r="C31" s="5">
        <v>1868965</v>
      </c>
      <c r="D31" s="5">
        <v>509000</v>
      </c>
      <c r="E31" s="6">
        <f>(C31-D31)*13%</f>
        <v>176795.45</v>
      </c>
      <c r="F31" s="6">
        <f>E31*2%</f>
        <v>3535.9090000000001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>
      <c r="A32" s="3" t="s">
        <v>5</v>
      </c>
      <c r="B32" s="5"/>
      <c r="C32" s="5">
        <v>13993600</v>
      </c>
      <c r="D32" s="5">
        <v>1782060</v>
      </c>
      <c r="E32" s="6">
        <f t="shared" ref="E32:E35" si="3">(C32-D32)*13%</f>
        <v>1587500.2</v>
      </c>
      <c r="F32" s="6">
        <f t="shared" ref="F32:F35" si="4">E32*2%</f>
        <v>31750.004000000001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3" t="s">
        <v>9</v>
      </c>
      <c r="B33" s="5">
        <v>45</v>
      </c>
      <c r="C33" s="5">
        <v>7082800</v>
      </c>
      <c r="D33" s="5">
        <v>2306400</v>
      </c>
      <c r="E33" s="6">
        <f t="shared" si="3"/>
        <v>620932</v>
      </c>
      <c r="F33" s="6">
        <f t="shared" si="4"/>
        <v>12418.64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0">
      <c r="A34" s="3" t="s">
        <v>10</v>
      </c>
      <c r="B34" s="5">
        <v>6</v>
      </c>
      <c r="C34" s="5">
        <v>498641</v>
      </c>
      <c r="D34" s="5">
        <v>204400</v>
      </c>
      <c r="E34" s="6">
        <f t="shared" si="3"/>
        <v>38251.33</v>
      </c>
      <c r="F34" s="6">
        <f t="shared" si="4"/>
        <v>765.02660000000003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3" t="s">
        <v>11</v>
      </c>
      <c r="B35" s="5">
        <v>3</v>
      </c>
      <c r="C35" s="5">
        <v>289200</v>
      </c>
      <c r="D35" s="5">
        <v>141600</v>
      </c>
      <c r="E35" s="6">
        <f t="shared" si="3"/>
        <v>19188</v>
      </c>
      <c r="F35" s="6">
        <f t="shared" si="4"/>
        <v>383.76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10" t="s">
        <v>12</v>
      </c>
      <c r="B36" s="11">
        <f>SUM(B31:B35)</f>
        <v>64</v>
      </c>
      <c r="C36" s="11">
        <f t="shared" ref="C36:F36" si="5">SUM(C31:C35)</f>
        <v>23733206</v>
      </c>
      <c r="D36" s="11">
        <f t="shared" si="5"/>
        <v>4943460</v>
      </c>
      <c r="E36" s="12">
        <f t="shared" si="5"/>
        <v>2442666.98</v>
      </c>
      <c r="F36" s="12">
        <f t="shared" si="5"/>
        <v>48853.339599999999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1"/>
      <c r="B37" s="7"/>
      <c r="C37" s="7"/>
      <c r="D37" s="7"/>
      <c r="E37" s="7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1" t="s">
        <v>223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1"/>
      <c r="B41" s="170" t="s">
        <v>39</v>
      </c>
      <c r="C41" s="170"/>
      <c r="D41" s="170"/>
      <c r="E41" s="170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1"/>
      <c r="B42" s="170" t="s">
        <v>36</v>
      </c>
      <c r="C42" s="170"/>
      <c r="D42" s="170"/>
      <c r="E42" s="170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1"/>
      <c r="B43" s="170" t="s">
        <v>37</v>
      </c>
      <c r="C43" s="170"/>
      <c r="D43" s="170"/>
      <c r="E43" s="17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A44" s="1"/>
      <c r="B44" s="170" t="s">
        <v>224</v>
      </c>
      <c r="C44" s="170"/>
      <c r="D44" s="170"/>
      <c r="E44" s="170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75">
      <c r="A47" s="4" t="s">
        <v>1</v>
      </c>
      <c r="B47" s="4" t="s">
        <v>6</v>
      </c>
      <c r="C47" s="4" t="s">
        <v>2</v>
      </c>
      <c r="D47" s="4" t="s">
        <v>8</v>
      </c>
      <c r="E47" s="4" t="s">
        <v>3</v>
      </c>
      <c r="F47" s="4" t="s">
        <v>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45">
      <c r="A48" s="3" t="s">
        <v>4</v>
      </c>
      <c r="B48" s="5">
        <v>10</v>
      </c>
      <c r="C48" s="5">
        <v>1868965</v>
      </c>
      <c r="D48" s="5">
        <v>509000</v>
      </c>
      <c r="E48" s="6">
        <f>(C48-D48)*13%</f>
        <v>176795.45</v>
      </c>
      <c r="F48" s="6">
        <f>E48*2%</f>
        <v>3535.9090000000001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>
      <c r="A49" s="3" t="s">
        <v>5</v>
      </c>
      <c r="B49" s="5"/>
      <c r="C49" s="5">
        <v>13993600</v>
      </c>
      <c r="D49" s="5">
        <v>1782060</v>
      </c>
      <c r="E49" s="6">
        <f t="shared" ref="E49:E52" si="6">(C49-D49)*13%</f>
        <v>1587500.2</v>
      </c>
      <c r="F49" s="6">
        <f t="shared" ref="F49:F52" si="7">E49*2%</f>
        <v>31750.004000000001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>
      <c r="A50" s="3" t="s">
        <v>9</v>
      </c>
      <c r="B50" s="5">
        <v>45</v>
      </c>
      <c r="C50" s="5">
        <v>7082800</v>
      </c>
      <c r="D50" s="5">
        <v>2306400</v>
      </c>
      <c r="E50" s="6">
        <f t="shared" si="6"/>
        <v>620932</v>
      </c>
      <c r="F50" s="6">
        <f t="shared" si="7"/>
        <v>12418.64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0">
      <c r="A51" s="3" t="s">
        <v>10</v>
      </c>
      <c r="B51" s="5">
        <v>6</v>
      </c>
      <c r="C51" s="5">
        <v>498641</v>
      </c>
      <c r="D51" s="5">
        <v>204400</v>
      </c>
      <c r="E51" s="6">
        <f t="shared" si="6"/>
        <v>38251.33</v>
      </c>
      <c r="F51" s="6">
        <f t="shared" si="7"/>
        <v>765.02660000000003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>
      <c r="A52" s="3" t="s">
        <v>11</v>
      </c>
      <c r="B52" s="5">
        <v>3</v>
      </c>
      <c r="C52" s="5">
        <v>289200</v>
      </c>
      <c r="D52" s="5">
        <v>141600</v>
      </c>
      <c r="E52" s="6">
        <f t="shared" si="6"/>
        <v>19188</v>
      </c>
      <c r="F52" s="6">
        <f t="shared" si="7"/>
        <v>383.76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>
      <c r="A53" s="10" t="s">
        <v>12</v>
      </c>
      <c r="B53" s="11">
        <f>SUM(B48:B52)</f>
        <v>64</v>
      </c>
      <c r="C53" s="11">
        <f t="shared" ref="C53:F53" si="8">SUM(C48:C52)</f>
        <v>23733206</v>
      </c>
      <c r="D53" s="11">
        <f t="shared" si="8"/>
        <v>4943460</v>
      </c>
      <c r="E53" s="12">
        <f t="shared" si="8"/>
        <v>2442666.98</v>
      </c>
      <c r="F53" s="12">
        <f t="shared" si="8"/>
        <v>48853.339599999999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>
      <c r="A54" s="1"/>
      <c r="B54" s="7"/>
      <c r="C54" s="7"/>
      <c r="D54" s="7"/>
      <c r="E54" s="7"/>
      <c r="F54" s="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>
      <c r="A56" s="1" t="s">
        <v>223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</sheetData>
  <mergeCells count="12">
    <mergeCell ref="B7:E7"/>
    <mergeCell ref="B8:E8"/>
    <mergeCell ref="B9:E9"/>
    <mergeCell ref="B10:E10"/>
    <mergeCell ref="B24:E24"/>
    <mergeCell ref="B43:E43"/>
    <mergeCell ref="B44:E44"/>
    <mergeCell ref="B25:E25"/>
    <mergeCell ref="B26:E26"/>
    <mergeCell ref="B27:E27"/>
    <mergeCell ref="B41:E41"/>
    <mergeCell ref="B42:E4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35"/>
  <sheetViews>
    <sheetView workbookViewId="0">
      <selection activeCell="G68" sqref="G68"/>
    </sheetView>
  </sheetViews>
  <sheetFormatPr defaultRowHeight="15"/>
  <cols>
    <col min="1" max="1" width="21.7109375" customWidth="1"/>
    <col min="2" max="2" width="18.7109375" customWidth="1"/>
    <col min="3" max="3" width="15.42578125" customWidth="1"/>
    <col min="4" max="4" width="16.5703125" customWidth="1"/>
    <col min="5" max="5" width="14.5703125" customWidth="1"/>
    <col min="6" max="6" width="15.28515625" customWidth="1"/>
    <col min="7" max="7" width="13.85546875" customWidth="1"/>
  </cols>
  <sheetData>
    <row r="1" spans="1:20">
      <c r="A1" s="1" t="s">
        <v>0</v>
      </c>
      <c r="B1" s="1"/>
      <c r="C1" s="1"/>
      <c r="D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42</v>
      </c>
      <c r="B2" s="1"/>
      <c r="C2" s="1"/>
      <c r="D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 t="s">
        <v>44</v>
      </c>
      <c r="B3" s="1"/>
      <c r="C3" s="1"/>
      <c r="D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>
      <c r="A7" s="1"/>
      <c r="B7" s="170" t="s">
        <v>38</v>
      </c>
      <c r="C7" s="170"/>
      <c r="D7" s="170"/>
      <c r="E7" s="17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>
      <c r="A8" s="1"/>
      <c r="B8" s="170" t="s">
        <v>36</v>
      </c>
      <c r="C8" s="170"/>
      <c r="D8" s="170"/>
      <c r="E8" s="17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>
      <c r="A9" s="1"/>
      <c r="B9" s="170" t="s">
        <v>37</v>
      </c>
      <c r="C9" s="170"/>
      <c r="D9" s="170"/>
      <c r="E9" s="17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"/>
      <c r="B10" s="170" t="s">
        <v>41</v>
      </c>
      <c r="C10" s="170"/>
      <c r="D10" s="170"/>
      <c r="E10" s="17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45.75" customHeight="1">
      <c r="A12" s="13" t="s">
        <v>1</v>
      </c>
      <c r="B12" s="13" t="s">
        <v>13</v>
      </c>
      <c r="C12" s="13" t="s">
        <v>16</v>
      </c>
      <c r="D12" s="13" t="s">
        <v>14</v>
      </c>
      <c r="E12" s="13" t="s">
        <v>18</v>
      </c>
      <c r="F12" s="13" t="s">
        <v>19</v>
      </c>
      <c r="G12" s="13" t="s">
        <v>20</v>
      </c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45">
      <c r="A13" s="3" t="s">
        <v>4</v>
      </c>
      <c r="B13" s="14" t="s">
        <v>15</v>
      </c>
      <c r="C13" s="5">
        <v>766</v>
      </c>
      <c r="D13" s="5" t="s">
        <v>17</v>
      </c>
      <c r="E13" s="8">
        <v>18361.02</v>
      </c>
      <c r="F13" s="9">
        <v>1.5</v>
      </c>
      <c r="G13" s="16">
        <f>E13*1.5%</f>
        <v>275.4153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0">
      <c r="A14" s="3" t="s">
        <v>10</v>
      </c>
      <c r="B14" s="14" t="s">
        <v>22</v>
      </c>
      <c r="C14" s="5">
        <v>403</v>
      </c>
      <c r="D14" s="5" t="s">
        <v>23</v>
      </c>
      <c r="E14" s="8">
        <v>9659.91</v>
      </c>
      <c r="F14" s="9">
        <v>1.5</v>
      </c>
      <c r="G14" s="16">
        <f t="shared" ref="G14:G19" si="0">E14*1.5%</f>
        <v>144.89865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0">
      <c r="A15" s="3" t="s">
        <v>24</v>
      </c>
      <c r="B15" s="14" t="s">
        <v>25</v>
      </c>
      <c r="C15" s="5">
        <v>405</v>
      </c>
      <c r="D15" s="5" t="s">
        <v>26</v>
      </c>
      <c r="E15" s="8">
        <v>9707.85</v>
      </c>
      <c r="F15" s="9">
        <v>1.5</v>
      </c>
      <c r="G15" s="17">
        <f t="shared" si="0"/>
        <v>145.61775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0">
      <c r="A16" s="3" t="s">
        <v>29</v>
      </c>
      <c r="B16" s="14" t="s">
        <v>27</v>
      </c>
      <c r="C16" s="5">
        <v>5058</v>
      </c>
      <c r="D16" s="5" t="s">
        <v>28</v>
      </c>
      <c r="E16" s="8">
        <v>121240.26</v>
      </c>
      <c r="F16" s="9">
        <v>1.5</v>
      </c>
      <c r="G16" s="16">
        <f t="shared" si="0"/>
        <v>1818.6038999999998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0">
      <c r="A17" s="3" t="s">
        <v>29</v>
      </c>
      <c r="B17" s="14" t="s">
        <v>30</v>
      </c>
      <c r="C17" s="5">
        <v>2414</v>
      </c>
      <c r="D17" s="5" t="s">
        <v>31</v>
      </c>
      <c r="E17" s="8">
        <v>57863.58</v>
      </c>
      <c r="F17" s="9">
        <v>1.5</v>
      </c>
      <c r="G17" s="16">
        <f t="shared" si="0"/>
        <v>867.95370000000003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0">
      <c r="A18" s="3" t="s">
        <v>5</v>
      </c>
      <c r="B18" s="14" t="s">
        <v>21</v>
      </c>
      <c r="C18" s="5">
        <v>23134</v>
      </c>
      <c r="D18" s="5" t="s">
        <v>32</v>
      </c>
      <c r="E18" s="8">
        <v>554521.98</v>
      </c>
      <c r="F18" s="9">
        <v>1.5</v>
      </c>
      <c r="G18" s="17">
        <f t="shared" si="0"/>
        <v>8317.8297000000002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>
      <c r="A19" s="3" t="s">
        <v>33</v>
      </c>
      <c r="B19" s="5" t="s">
        <v>34</v>
      </c>
      <c r="C19" s="5">
        <v>713</v>
      </c>
      <c r="D19" s="5" t="s">
        <v>35</v>
      </c>
      <c r="E19" s="8">
        <v>17090.61</v>
      </c>
      <c r="F19" s="9">
        <v>1.5</v>
      </c>
      <c r="G19" s="17">
        <f t="shared" si="0"/>
        <v>256.35915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4" customHeight="1">
      <c r="A20" s="10" t="s">
        <v>12</v>
      </c>
      <c r="B20" s="11"/>
      <c r="C20" s="11"/>
      <c r="D20" s="11"/>
      <c r="E20" s="15">
        <f>SUM(E13:E19)</f>
        <v>788445.21</v>
      </c>
      <c r="F20" s="12"/>
      <c r="G20" s="18">
        <f>SUM(G13:G19)</f>
        <v>11826.67815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>
      <c r="A21" s="1"/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>
      <c r="A22" s="1" t="s">
        <v>0</v>
      </c>
      <c r="B22" s="1"/>
      <c r="C22" s="1"/>
      <c r="D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>
      <c r="A23" s="1" t="s">
        <v>42</v>
      </c>
      <c r="B23" s="1"/>
      <c r="C23" s="1"/>
      <c r="D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 t="s">
        <v>44</v>
      </c>
      <c r="B24" s="1"/>
      <c r="C24" s="1"/>
      <c r="D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>
      <c r="A25" s="1"/>
      <c r="B25" s="1"/>
      <c r="C25" s="1"/>
      <c r="D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1"/>
      <c r="B28" s="170" t="s">
        <v>38</v>
      </c>
      <c r="C28" s="170"/>
      <c r="D28" s="170"/>
      <c r="E28" s="17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1"/>
      <c r="B29" s="170" t="s">
        <v>36</v>
      </c>
      <c r="C29" s="170"/>
      <c r="D29" s="170"/>
      <c r="E29" s="17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>
      <c r="A30" s="1"/>
      <c r="B30" s="170" t="s">
        <v>37</v>
      </c>
      <c r="C30" s="170"/>
      <c r="D30" s="170"/>
      <c r="E30" s="17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>
      <c r="A31" s="1"/>
      <c r="B31" s="170" t="s">
        <v>225</v>
      </c>
      <c r="C31" s="170"/>
      <c r="D31" s="170"/>
      <c r="E31" s="17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42.75">
      <c r="A33" s="13" t="s">
        <v>1</v>
      </c>
      <c r="B33" s="13" t="s">
        <v>13</v>
      </c>
      <c r="C33" s="13" t="s">
        <v>16</v>
      </c>
      <c r="D33" s="13" t="s">
        <v>14</v>
      </c>
      <c r="E33" s="13" t="s">
        <v>18</v>
      </c>
      <c r="F33" s="13" t="s">
        <v>19</v>
      </c>
      <c r="G33" s="13" t="s">
        <v>20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45">
      <c r="A34" s="3" t="s">
        <v>4</v>
      </c>
      <c r="B34" s="14" t="s">
        <v>15</v>
      </c>
      <c r="C34" s="5">
        <v>766</v>
      </c>
      <c r="D34" s="5" t="s">
        <v>17</v>
      </c>
      <c r="E34" s="8">
        <v>18361.02</v>
      </c>
      <c r="F34" s="9">
        <v>1.5</v>
      </c>
      <c r="G34" s="16">
        <f>E34*1.5%</f>
        <v>275.4153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0">
      <c r="A35" s="3" t="s">
        <v>10</v>
      </c>
      <c r="B35" s="14" t="s">
        <v>22</v>
      </c>
      <c r="C35" s="5">
        <v>403</v>
      </c>
      <c r="D35" s="5" t="s">
        <v>23</v>
      </c>
      <c r="E35" s="8">
        <v>9659.91</v>
      </c>
      <c r="F35" s="9">
        <v>1.5</v>
      </c>
      <c r="G35" s="16">
        <f t="shared" ref="G35:G40" si="1">E35*1.5%</f>
        <v>144.89865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0">
      <c r="A36" s="3" t="s">
        <v>24</v>
      </c>
      <c r="B36" s="14" t="s">
        <v>25</v>
      </c>
      <c r="C36" s="5">
        <v>405</v>
      </c>
      <c r="D36" s="5" t="s">
        <v>26</v>
      </c>
      <c r="E36" s="8">
        <v>9707.85</v>
      </c>
      <c r="F36" s="9">
        <v>1.5</v>
      </c>
      <c r="G36" s="17">
        <f t="shared" si="1"/>
        <v>145.61775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0">
      <c r="A37" s="3" t="s">
        <v>29</v>
      </c>
      <c r="B37" s="14" t="s">
        <v>27</v>
      </c>
      <c r="C37" s="5">
        <v>5058</v>
      </c>
      <c r="D37" s="5" t="s">
        <v>28</v>
      </c>
      <c r="E37" s="8">
        <v>121240.26</v>
      </c>
      <c r="F37" s="9">
        <v>1.5</v>
      </c>
      <c r="G37" s="16">
        <f t="shared" si="1"/>
        <v>1818.6038999999998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0">
      <c r="A38" s="3" t="s">
        <v>29</v>
      </c>
      <c r="B38" s="14" t="s">
        <v>30</v>
      </c>
      <c r="C38" s="5">
        <v>2414</v>
      </c>
      <c r="D38" s="5" t="s">
        <v>31</v>
      </c>
      <c r="E38" s="8">
        <v>57863.58</v>
      </c>
      <c r="F38" s="9">
        <v>1.5</v>
      </c>
      <c r="G38" s="16">
        <f t="shared" si="1"/>
        <v>867.95370000000003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0">
      <c r="A39" s="3" t="s">
        <v>5</v>
      </c>
      <c r="B39" s="14" t="s">
        <v>21</v>
      </c>
      <c r="C39" s="5">
        <v>23134</v>
      </c>
      <c r="D39" s="5" t="s">
        <v>32</v>
      </c>
      <c r="E39" s="8">
        <v>554521.98</v>
      </c>
      <c r="F39" s="9">
        <v>1.5</v>
      </c>
      <c r="G39" s="17">
        <f t="shared" si="1"/>
        <v>8317.8297000000002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3" t="s">
        <v>33</v>
      </c>
      <c r="B40" s="5" t="s">
        <v>34</v>
      </c>
      <c r="C40" s="5">
        <v>713</v>
      </c>
      <c r="D40" s="5" t="s">
        <v>35</v>
      </c>
      <c r="E40" s="8">
        <v>17090.61</v>
      </c>
      <c r="F40" s="9">
        <v>1.5</v>
      </c>
      <c r="G40" s="17">
        <f t="shared" si="1"/>
        <v>256.35915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10" t="s">
        <v>12</v>
      </c>
      <c r="B41" s="11"/>
      <c r="C41" s="11"/>
      <c r="D41" s="11"/>
      <c r="E41" s="15">
        <f>SUM(E34:E40)</f>
        <v>788445.21</v>
      </c>
      <c r="F41" s="12"/>
      <c r="G41" s="18">
        <f>SUM(G34:G40)</f>
        <v>11826.67815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1" t="s">
        <v>0</v>
      </c>
      <c r="B43" s="1"/>
      <c r="C43" s="1"/>
      <c r="D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A44" s="1" t="s">
        <v>42</v>
      </c>
      <c r="B44" s="1"/>
      <c r="C44" s="1"/>
      <c r="D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A45" s="1" t="s">
        <v>44</v>
      </c>
      <c r="B45" s="1"/>
      <c r="C45" s="1"/>
      <c r="D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A46" s="1"/>
      <c r="B46" s="1"/>
      <c r="C46" s="1"/>
      <c r="D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>
      <c r="A49" s="1"/>
      <c r="B49" s="170" t="s">
        <v>38</v>
      </c>
      <c r="C49" s="170"/>
      <c r="D49" s="170"/>
      <c r="E49" s="17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>
      <c r="A50" s="1"/>
      <c r="B50" s="170" t="s">
        <v>36</v>
      </c>
      <c r="C50" s="170"/>
      <c r="D50" s="170"/>
      <c r="E50" s="17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>
      <c r="A51" s="1"/>
      <c r="B51" s="170" t="s">
        <v>37</v>
      </c>
      <c r="C51" s="170"/>
      <c r="D51" s="170"/>
      <c r="E51" s="17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>
      <c r="A52" s="1"/>
      <c r="B52" s="170" t="s">
        <v>226</v>
      </c>
      <c r="C52" s="170"/>
      <c r="D52" s="170"/>
      <c r="E52" s="17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42.75">
      <c r="A54" s="13" t="s">
        <v>1</v>
      </c>
      <c r="B54" s="13" t="s">
        <v>13</v>
      </c>
      <c r="C54" s="13" t="s">
        <v>16</v>
      </c>
      <c r="D54" s="13" t="s">
        <v>14</v>
      </c>
      <c r="E54" s="13" t="s">
        <v>18</v>
      </c>
      <c r="F54" s="13" t="s">
        <v>19</v>
      </c>
      <c r="G54" s="13" t="s">
        <v>20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45">
      <c r="A55" s="3" t="s">
        <v>4</v>
      </c>
      <c r="B55" s="14" t="s">
        <v>15</v>
      </c>
      <c r="C55" s="5">
        <v>766</v>
      </c>
      <c r="D55" s="5" t="s">
        <v>17</v>
      </c>
      <c r="E55" s="8">
        <v>18361.02</v>
      </c>
      <c r="F55" s="9">
        <v>1.5</v>
      </c>
      <c r="G55" s="16">
        <f>E55*1.5%</f>
        <v>275.4153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0">
      <c r="A56" s="3" t="s">
        <v>10</v>
      </c>
      <c r="B56" s="14" t="s">
        <v>22</v>
      </c>
      <c r="C56" s="5">
        <v>403</v>
      </c>
      <c r="D56" s="5" t="s">
        <v>23</v>
      </c>
      <c r="E56" s="8">
        <v>9659.91</v>
      </c>
      <c r="F56" s="9">
        <v>1.5</v>
      </c>
      <c r="G56" s="16">
        <f t="shared" ref="G56:G61" si="2">E56*1.5%</f>
        <v>144.89865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0">
      <c r="A57" s="3" t="s">
        <v>24</v>
      </c>
      <c r="B57" s="14" t="s">
        <v>25</v>
      </c>
      <c r="C57" s="5">
        <v>405</v>
      </c>
      <c r="D57" s="5" t="s">
        <v>26</v>
      </c>
      <c r="E57" s="8">
        <v>9707.85</v>
      </c>
      <c r="F57" s="9">
        <v>1.5</v>
      </c>
      <c r="G57" s="17">
        <f t="shared" si="2"/>
        <v>145.61775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0">
      <c r="A58" s="3" t="s">
        <v>29</v>
      </c>
      <c r="B58" s="14" t="s">
        <v>27</v>
      </c>
      <c r="C58" s="5">
        <v>5058</v>
      </c>
      <c r="D58" s="5" t="s">
        <v>28</v>
      </c>
      <c r="E58" s="8">
        <v>121240.26</v>
      </c>
      <c r="F58" s="9">
        <v>1.5</v>
      </c>
      <c r="G58" s="16">
        <f t="shared" si="2"/>
        <v>1818.6038999999998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0">
      <c r="A59" s="3" t="s">
        <v>29</v>
      </c>
      <c r="B59" s="14" t="s">
        <v>30</v>
      </c>
      <c r="C59" s="5">
        <v>2414</v>
      </c>
      <c r="D59" s="5" t="s">
        <v>31</v>
      </c>
      <c r="E59" s="8">
        <v>57863.58</v>
      </c>
      <c r="F59" s="9">
        <v>1.5</v>
      </c>
      <c r="G59" s="16">
        <f t="shared" si="2"/>
        <v>867.95370000000003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0">
      <c r="A60" s="3" t="s">
        <v>5</v>
      </c>
      <c r="B60" s="14" t="s">
        <v>21</v>
      </c>
      <c r="C60" s="5">
        <v>23134</v>
      </c>
      <c r="D60" s="5" t="s">
        <v>32</v>
      </c>
      <c r="E60" s="8">
        <v>554521.98</v>
      </c>
      <c r="F60" s="9">
        <v>1.5</v>
      </c>
      <c r="G60" s="17">
        <f t="shared" si="2"/>
        <v>8317.8297000000002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>
      <c r="A61" s="3" t="s">
        <v>33</v>
      </c>
      <c r="B61" s="5" t="s">
        <v>34</v>
      </c>
      <c r="C61" s="5">
        <v>713</v>
      </c>
      <c r="D61" s="5" t="s">
        <v>35</v>
      </c>
      <c r="E61" s="8">
        <v>17090.61</v>
      </c>
      <c r="F61" s="9">
        <v>1.5</v>
      </c>
      <c r="G61" s="17">
        <f t="shared" si="2"/>
        <v>256.35915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10" t="s">
        <v>12</v>
      </c>
      <c r="B62" s="11"/>
      <c r="C62" s="11"/>
      <c r="D62" s="11"/>
      <c r="E62" s="15">
        <f>SUM(E55:E61)</f>
        <v>788445.21</v>
      </c>
      <c r="F62" s="12"/>
      <c r="G62" s="18">
        <f>SUM(G55:G61)</f>
        <v>11826.67815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</sheetData>
  <mergeCells count="12">
    <mergeCell ref="B7:E7"/>
    <mergeCell ref="B8:E8"/>
    <mergeCell ref="B9:E9"/>
    <mergeCell ref="B10:E10"/>
    <mergeCell ref="B28:E28"/>
    <mergeCell ref="B51:E51"/>
    <mergeCell ref="B52:E52"/>
    <mergeCell ref="B29:E29"/>
    <mergeCell ref="B30:E30"/>
    <mergeCell ref="B31:E31"/>
    <mergeCell ref="B49:E49"/>
    <mergeCell ref="B50:E5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77"/>
  <sheetViews>
    <sheetView topLeftCell="A7" workbookViewId="0">
      <selection activeCell="B32" sqref="B32"/>
    </sheetView>
  </sheetViews>
  <sheetFormatPr defaultRowHeight="15"/>
  <cols>
    <col min="1" max="1" width="3.140625" customWidth="1"/>
    <col min="2" max="2" width="28.5703125" customWidth="1"/>
    <col min="3" max="3" width="13.28515625" customWidth="1"/>
    <col min="4" max="4" width="11.5703125" customWidth="1"/>
    <col min="5" max="5" width="12.7109375" customWidth="1"/>
  </cols>
  <sheetData>
    <row r="1" spans="1:23">
      <c r="B1" s="23" t="s">
        <v>45</v>
      </c>
      <c r="C1" s="23"/>
      <c r="D1" s="23"/>
      <c r="G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>
      <c r="B2" s="23" t="s">
        <v>42</v>
      </c>
      <c r="C2" s="23"/>
      <c r="D2" s="23"/>
      <c r="G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>
      <c r="B3" s="23" t="s">
        <v>48</v>
      </c>
      <c r="C3" s="23"/>
      <c r="D3" s="23"/>
      <c r="G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>
      <c r="B4" s="23" t="s">
        <v>49</v>
      </c>
      <c r="C4" s="23"/>
      <c r="D4" s="23"/>
      <c r="G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>
      <c r="B5" s="1"/>
      <c r="C5" s="1"/>
      <c r="D5" s="1"/>
      <c r="E5" s="1"/>
      <c r="F5" s="1"/>
      <c r="G5" s="1"/>
      <c r="H5" s="1"/>
    </row>
    <row r="6" spans="1:23">
      <c r="A6" s="21"/>
      <c r="B6" s="2"/>
      <c r="C6" s="2"/>
      <c r="D6" s="2"/>
      <c r="E6" s="2"/>
      <c r="F6" s="2"/>
      <c r="G6" s="2"/>
      <c r="H6" s="2"/>
      <c r="I6" s="21"/>
      <c r="J6" s="21"/>
    </row>
    <row r="7" spans="1:23" ht="0.75" customHeight="1">
      <c r="A7" s="21"/>
      <c r="B7" s="2"/>
      <c r="C7" s="2"/>
      <c r="D7" s="2"/>
      <c r="E7" s="2"/>
      <c r="F7" s="2"/>
      <c r="G7" s="2"/>
      <c r="H7" s="2"/>
      <c r="I7" s="21"/>
      <c r="J7" s="21"/>
    </row>
    <row r="8" spans="1:23" ht="40.5" customHeight="1">
      <c r="A8" s="21"/>
      <c r="B8" s="152" t="s">
        <v>46</v>
      </c>
      <c r="C8" s="152"/>
      <c r="D8" s="152"/>
      <c r="E8" s="24"/>
      <c r="F8" s="24"/>
      <c r="G8" s="24"/>
      <c r="H8" s="24"/>
      <c r="I8" s="22"/>
      <c r="J8" s="21"/>
    </row>
    <row r="9" spans="1:23" ht="15" customHeight="1">
      <c r="A9" s="21"/>
      <c r="B9" s="152" t="s">
        <v>61</v>
      </c>
      <c r="C9" s="152"/>
      <c r="D9" s="152"/>
      <c r="E9" s="24"/>
      <c r="F9" s="24"/>
      <c r="G9" s="24"/>
      <c r="H9" s="24"/>
      <c r="I9" s="22"/>
      <c r="J9" s="21"/>
    </row>
    <row r="10" spans="1:23">
      <c r="A10" s="21"/>
      <c r="B10" s="152"/>
      <c r="C10" s="2"/>
      <c r="D10" s="2"/>
      <c r="E10" s="2"/>
      <c r="F10" s="2"/>
      <c r="G10" s="2"/>
      <c r="H10" s="2"/>
      <c r="I10" s="21"/>
      <c r="J10" s="21"/>
    </row>
    <row r="11" spans="1:23" ht="21" customHeight="1">
      <c r="B11" s="25" t="s">
        <v>47</v>
      </c>
      <c r="C11" s="26" t="s">
        <v>58</v>
      </c>
      <c r="D11" s="26" t="s">
        <v>59</v>
      </c>
      <c r="E11" s="26" t="s">
        <v>60</v>
      </c>
      <c r="F11" s="1"/>
      <c r="G11" s="1"/>
      <c r="H11" s="1"/>
    </row>
    <row r="12" spans="1:23">
      <c r="B12" s="27" t="s">
        <v>50</v>
      </c>
      <c r="C12" s="26"/>
      <c r="D12" s="26"/>
      <c r="E12" s="26"/>
      <c r="F12" s="1"/>
      <c r="G12" s="1"/>
      <c r="H12" s="1"/>
    </row>
    <row r="13" spans="1:23">
      <c r="B13" s="30">
        <v>42736</v>
      </c>
      <c r="C13" s="26">
        <v>109179</v>
      </c>
      <c r="D13" s="26">
        <v>94112</v>
      </c>
      <c r="E13" s="26">
        <v>79045</v>
      </c>
      <c r="F13" s="1"/>
      <c r="G13" s="1"/>
      <c r="H13" s="1"/>
    </row>
    <row r="14" spans="1:23">
      <c r="B14" s="30">
        <v>42767</v>
      </c>
      <c r="C14" s="26">
        <v>108020</v>
      </c>
      <c r="D14" s="26">
        <v>92953</v>
      </c>
      <c r="E14" s="26">
        <v>77886</v>
      </c>
      <c r="F14" s="1"/>
      <c r="G14" s="1"/>
      <c r="H14" s="1"/>
    </row>
    <row r="15" spans="1:23">
      <c r="B15" s="30">
        <v>42795</v>
      </c>
      <c r="C15" s="26">
        <v>106861</v>
      </c>
      <c r="D15" s="26">
        <v>91794</v>
      </c>
      <c r="E15" s="26">
        <v>76727</v>
      </c>
      <c r="F15" s="1"/>
      <c r="G15" s="1"/>
      <c r="H15" s="1"/>
    </row>
    <row r="16" spans="1:23">
      <c r="B16" s="30">
        <v>42826</v>
      </c>
      <c r="C16" s="26">
        <v>105702</v>
      </c>
      <c r="D16" s="26">
        <v>90635</v>
      </c>
      <c r="E16" s="26">
        <v>75568</v>
      </c>
      <c r="F16" s="1"/>
      <c r="G16" s="1"/>
      <c r="H16" s="1"/>
    </row>
    <row r="17" spans="2:8">
      <c r="B17" s="30">
        <v>42856</v>
      </c>
      <c r="C17" s="26">
        <v>104543</v>
      </c>
      <c r="D17" s="26">
        <v>89746</v>
      </c>
      <c r="E17" s="26">
        <v>74409</v>
      </c>
      <c r="F17" s="1"/>
      <c r="G17" s="1"/>
      <c r="H17" s="1"/>
    </row>
    <row r="18" spans="2:8">
      <c r="B18" s="30">
        <v>42887</v>
      </c>
      <c r="C18" s="26">
        <v>103384</v>
      </c>
      <c r="D18" s="26">
        <v>88317</v>
      </c>
      <c r="E18" s="26">
        <v>73250</v>
      </c>
      <c r="F18" s="1"/>
      <c r="G18" s="1"/>
      <c r="H18" s="1"/>
    </row>
    <row r="19" spans="2:8">
      <c r="B19" s="30">
        <v>42917</v>
      </c>
      <c r="C19" s="26">
        <v>102225</v>
      </c>
      <c r="D19" s="26">
        <v>87158</v>
      </c>
      <c r="E19" s="26">
        <v>72091</v>
      </c>
      <c r="F19" s="1"/>
      <c r="G19" s="1"/>
      <c r="H19" s="1"/>
    </row>
    <row r="20" spans="2:8">
      <c r="B20" s="30">
        <v>42948</v>
      </c>
      <c r="C20" s="26">
        <v>101066</v>
      </c>
      <c r="D20" s="26">
        <v>85999</v>
      </c>
      <c r="E20" s="26">
        <v>70932</v>
      </c>
      <c r="F20" s="1"/>
      <c r="G20" s="1"/>
      <c r="H20" s="1"/>
    </row>
    <row r="21" spans="2:8">
      <c r="B21" s="30">
        <v>42979</v>
      </c>
      <c r="C21" s="26">
        <v>99908</v>
      </c>
      <c r="D21" s="26">
        <v>84840</v>
      </c>
      <c r="E21" s="26">
        <v>69773</v>
      </c>
      <c r="F21" s="1"/>
      <c r="G21" s="1"/>
      <c r="H21" s="1"/>
    </row>
    <row r="22" spans="2:8">
      <c r="B22" s="30">
        <v>43009</v>
      </c>
      <c r="C22" s="26">
        <v>98748</v>
      </c>
      <c r="D22" s="26">
        <v>83681</v>
      </c>
      <c r="E22" s="26">
        <v>68614</v>
      </c>
      <c r="F22" s="1"/>
      <c r="G22" s="1"/>
      <c r="H22" s="1"/>
    </row>
    <row r="23" spans="2:8">
      <c r="B23" s="30">
        <v>43040</v>
      </c>
      <c r="C23" s="26">
        <v>97589</v>
      </c>
      <c r="D23" s="26">
        <v>82522</v>
      </c>
      <c r="E23" s="26">
        <v>67455</v>
      </c>
      <c r="F23" s="1"/>
      <c r="G23" s="1"/>
      <c r="H23" s="1"/>
    </row>
    <row r="24" spans="2:8">
      <c r="B24" s="30">
        <v>43070</v>
      </c>
      <c r="C24" s="26">
        <v>96430</v>
      </c>
      <c r="D24" s="26">
        <v>81363</v>
      </c>
      <c r="E24" s="26">
        <v>66296</v>
      </c>
      <c r="F24" s="1"/>
      <c r="G24" s="1"/>
      <c r="H24" s="1"/>
    </row>
    <row r="25" spans="2:8">
      <c r="B25" s="30">
        <v>43100</v>
      </c>
      <c r="C25" s="26">
        <v>95271</v>
      </c>
      <c r="D25" s="26">
        <v>80204</v>
      </c>
      <c r="E25" s="26">
        <v>65137</v>
      </c>
      <c r="F25" s="1"/>
      <c r="G25" s="1"/>
      <c r="H25" s="1"/>
    </row>
    <row r="26" spans="2:8">
      <c r="B26" s="31"/>
      <c r="C26" s="26"/>
      <c r="D26" s="26"/>
      <c r="E26" s="26"/>
      <c r="F26" s="1"/>
      <c r="G26" s="1"/>
      <c r="H26" s="1"/>
    </row>
    <row r="27" spans="2:8">
      <c r="B27" s="32" t="s">
        <v>51</v>
      </c>
      <c r="C27" s="26">
        <v>94897</v>
      </c>
      <c r="D27" s="26">
        <v>87158</v>
      </c>
      <c r="E27" s="26">
        <v>73476</v>
      </c>
      <c r="F27" s="1"/>
      <c r="G27" s="1"/>
      <c r="H27" s="1"/>
    </row>
    <row r="28" spans="2:8">
      <c r="B28" s="32" t="s">
        <v>52</v>
      </c>
      <c r="C28" s="26">
        <v>2.2000000000000002</v>
      </c>
      <c r="D28" s="26">
        <v>2.2000000000000002</v>
      </c>
      <c r="E28" s="26">
        <v>2.2000000000000002</v>
      </c>
      <c r="F28" s="1"/>
      <c r="G28" s="1"/>
      <c r="H28" s="1"/>
    </row>
    <row r="29" spans="2:8">
      <c r="B29" s="32" t="s">
        <v>53</v>
      </c>
      <c r="C29" s="26">
        <v>2088</v>
      </c>
      <c r="D29" s="26">
        <v>1917</v>
      </c>
      <c r="E29" s="26">
        <v>1616</v>
      </c>
      <c r="F29" s="1"/>
      <c r="G29" s="1"/>
      <c r="H29" s="1"/>
    </row>
    <row r="30" spans="2:8">
      <c r="B30" s="32" t="s">
        <v>54</v>
      </c>
      <c r="C30" s="26">
        <v>522</v>
      </c>
      <c r="D30" s="26">
        <v>479</v>
      </c>
      <c r="E30" s="26">
        <v>404</v>
      </c>
      <c r="F30" s="1"/>
      <c r="G30" s="1"/>
      <c r="H30" s="1"/>
    </row>
    <row r="31" spans="2:8">
      <c r="B31" s="32" t="s">
        <v>55</v>
      </c>
      <c r="C31" s="26">
        <v>522</v>
      </c>
      <c r="D31" s="26">
        <v>479</v>
      </c>
      <c r="E31" s="26">
        <v>404</v>
      </c>
      <c r="F31" s="1"/>
      <c r="G31" s="1"/>
      <c r="H31" s="1"/>
    </row>
    <row r="32" spans="2:8">
      <c r="B32" s="32" t="s">
        <v>56</v>
      </c>
      <c r="C32" s="26">
        <v>522</v>
      </c>
      <c r="D32" s="26">
        <v>479</v>
      </c>
      <c r="E32" s="26">
        <v>404</v>
      </c>
      <c r="F32" s="1"/>
      <c r="G32" s="1"/>
      <c r="H32" s="1"/>
    </row>
    <row r="33" spans="2:8">
      <c r="B33" s="32" t="s">
        <v>57</v>
      </c>
      <c r="C33" s="26">
        <v>522</v>
      </c>
      <c r="D33" s="26">
        <v>480</v>
      </c>
      <c r="E33" s="26">
        <v>404</v>
      </c>
      <c r="F33" s="1"/>
      <c r="G33" s="1"/>
      <c r="H33" s="1"/>
    </row>
    <row r="34" spans="2:8" ht="15" hidden="1" customHeight="1">
      <c r="B34" s="27"/>
      <c r="C34" s="26"/>
      <c r="D34" s="23"/>
      <c r="E34" s="1"/>
      <c r="F34" s="1"/>
      <c r="G34" s="1"/>
      <c r="H34" s="1"/>
    </row>
    <row r="35" spans="2:8" ht="15" hidden="1" customHeight="1">
      <c r="B35" s="27"/>
      <c r="C35" s="26"/>
      <c r="D35" s="23"/>
      <c r="E35" s="1"/>
      <c r="F35" s="1"/>
      <c r="G35" s="1"/>
      <c r="H35" s="1"/>
    </row>
    <row r="36" spans="2:8" ht="15" hidden="1" customHeight="1">
      <c r="B36" s="27"/>
      <c r="C36" s="26"/>
      <c r="D36" s="23"/>
      <c r="E36" s="1"/>
      <c r="F36" s="1"/>
      <c r="G36" s="1"/>
      <c r="H36" s="1"/>
    </row>
    <row r="37" spans="2:8" ht="15" hidden="1" customHeight="1">
      <c r="B37" s="27"/>
      <c r="C37" s="26"/>
      <c r="D37" s="23"/>
      <c r="E37" s="1"/>
      <c r="F37" s="1"/>
      <c r="G37" s="1"/>
      <c r="H37" s="1"/>
    </row>
    <row r="38" spans="2:8">
      <c r="B38" s="28"/>
      <c r="C38" s="1"/>
      <c r="D38" s="1"/>
      <c r="E38" s="1"/>
      <c r="F38" s="1"/>
      <c r="G38" s="1"/>
      <c r="H38" s="1"/>
    </row>
    <row r="39" spans="2:8">
      <c r="B39" s="29"/>
      <c r="C39" s="23"/>
      <c r="D39" s="23"/>
      <c r="E39" s="1"/>
      <c r="F39" s="1"/>
      <c r="G39" s="1"/>
      <c r="H39" s="1"/>
    </row>
    <row r="40" spans="2:8">
      <c r="B40" s="29"/>
      <c r="C40" s="23"/>
      <c r="D40" s="23"/>
      <c r="E40" s="1"/>
      <c r="F40" s="1"/>
      <c r="G40" s="1"/>
      <c r="H40" s="1"/>
    </row>
    <row r="41" spans="2:8">
      <c r="B41" s="29" t="s">
        <v>223</v>
      </c>
      <c r="C41" s="23"/>
      <c r="D41" s="23"/>
      <c r="E41" s="1"/>
      <c r="F41" s="1"/>
      <c r="G41" s="1"/>
      <c r="H41" s="1"/>
    </row>
    <row r="42" spans="2:8">
      <c r="B42" s="23"/>
      <c r="C42" s="23"/>
      <c r="D42" s="23"/>
      <c r="E42" s="1"/>
      <c r="F42" s="1"/>
      <c r="G42" s="1"/>
      <c r="H42" s="1"/>
    </row>
    <row r="43" spans="2:8">
      <c r="B43" s="23"/>
      <c r="C43" s="23"/>
      <c r="D43" s="23"/>
      <c r="E43" s="1"/>
      <c r="F43" s="1"/>
      <c r="G43" s="1"/>
      <c r="H43" s="1"/>
    </row>
    <row r="44" spans="2:8">
      <c r="B44" s="1"/>
      <c r="C44" s="1"/>
      <c r="D44" s="1"/>
      <c r="E44" s="1"/>
      <c r="F44" s="1"/>
      <c r="G44" s="1"/>
      <c r="H44" s="1"/>
    </row>
    <row r="45" spans="2:8">
      <c r="B45" s="1"/>
      <c r="C45" s="1"/>
      <c r="D45" s="1"/>
      <c r="E45" s="1"/>
      <c r="F45" s="1"/>
      <c r="G45" s="1"/>
      <c r="H45" s="1"/>
    </row>
    <row r="46" spans="2:8">
      <c r="B46" s="1"/>
      <c r="C46" s="1"/>
      <c r="D46" s="1"/>
      <c r="E46" s="1"/>
      <c r="F46" s="1"/>
      <c r="G46" s="1"/>
      <c r="H46" s="1"/>
    </row>
    <row r="47" spans="2:8">
      <c r="B47" s="1"/>
      <c r="C47" s="1"/>
      <c r="D47" s="1"/>
      <c r="E47" s="1"/>
      <c r="F47" s="1"/>
      <c r="G47" s="1"/>
      <c r="H47" s="1"/>
    </row>
    <row r="48" spans="2:8">
      <c r="B48" s="1"/>
      <c r="C48" s="1"/>
      <c r="D48" s="1"/>
      <c r="E48" s="1"/>
      <c r="F48" s="1"/>
      <c r="G48" s="1"/>
      <c r="H48" s="1"/>
    </row>
    <row r="49" spans="2:8">
      <c r="B49" s="1"/>
      <c r="C49" s="1"/>
      <c r="D49" s="1"/>
      <c r="E49" s="1"/>
      <c r="F49" s="1"/>
      <c r="G49" s="1"/>
      <c r="H49" s="1"/>
    </row>
    <row r="50" spans="2:8">
      <c r="B50" s="1"/>
      <c r="C50" s="1"/>
      <c r="D50" s="1"/>
      <c r="E50" s="1"/>
      <c r="F50" s="1"/>
      <c r="G50" s="1"/>
      <c r="H50" s="1"/>
    </row>
    <row r="51" spans="2:8">
      <c r="B51" s="1"/>
      <c r="C51" s="1"/>
      <c r="D51" s="1"/>
      <c r="E51" s="1"/>
      <c r="F51" s="1"/>
      <c r="G51" s="1"/>
      <c r="H51" s="1"/>
    </row>
    <row r="52" spans="2:8">
      <c r="B52" s="1"/>
      <c r="C52" s="1"/>
      <c r="D52" s="1"/>
      <c r="E52" s="1"/>
      <c r="F52" s="1"/>
      <c r="G52" s="1"/>
      <c r="H52" s="1"/>
    </row>
    <row r="53" spans="2:8">
      <c r="B53" s="1"/>
      <c r="C53" s="1"/>
      <c r="D53" s="1"/>
      <c r="E53" s="1"/>
      <c r="F53" s="1"/>
      <c r="G53" s="1"/>
      <c r="H53" s="1"/>
    </row>
    <row r="54" spans="2:8">
      <c r="B54" s="1"/>
      <c r="C54" s="1"/>
      <c r="D54" s="1"/>
      <c r="E54" s="1"/>
      <c r="F54" s="1"/>
      <c r="G54" s="1"/>
      <c r="H54" s="1"/>
    </row>
    <row r="55" spans="2:8">
      <c r="B55" s="1"/>
      <c r="C55" s="1"/>
      <c r="D55" s="1"/>
      <c r="E55" s="1"/>
      <c r="F55" s="1"/>
      <c r="G55" s="1"/>
      <c r="H55" s="1"/>
    </row>
    <row r="56" spans="2:8">
      <c r="B56" s="1"/>
      <c r="C56" s="1"/>
      <c r="D56" s="1"/>
      <c r="E56" s="1"/>
      <c r="F56" s="1"/>
      <c r="G56" s="1"/>
      <c r="H56" s="1"/>
    </row>
    <row r="57" spans="2:8">
      <c r="B57" s="1"/>
      <c r="C57" s="1"/>
      <c r="D57" s="1"/>
      <c r="E57" s="1"/>
      <c r="F57" s="1"/>
      <c r="G57" s="1"/>
      <c r="H57" s="1"/>
    </row>
    <row r="58" spans="2:8">
      <c r="B58" s="1"/>
      <c r="C58" s="1"/>
      <c r="D58" s="1"/>
      <c r="E58" s="1"/>
      <c r="F58" s="1"/>
      <c r="G58" s="1"/>
      <c r="H58" s="1"/>
    </row>
    <row r="59" spans="2:8">
      <c r="B59" s="1"/>
      <c r="C59" s="1"/>
      <c r="D59" s="1"/>
      <c r="E59" s="1"/>
      <c r="F59" s="1"/>
      <c r="G59" s="1"/>
      <c r="H59" s="1"/>
    </row>
    <row r="60" spans="2:8">
      <c r="B60" s="1"/>
      <c r="C60" s="1"/>
      <c r="D60" s="1"/>
      <c r="E60" s="1"/>
      <c r="F60" s="1"/>
      <c r="G60" s="1"/>
      <c r="H60" s="1"/>
    </row>
    <row r="61" spans="2:8">
      <c r="B61" s="1"/>
      <c r="C61" s="1"/>
      <c r="D61" s="1"/>
      <c r="E61" s="1"/>
      <c r="F61" s="1"/>
      <c r="G61" s="1"/>
      <c r="H61" s="1"/>
    </row>
    <row r="62" spans="2:8">
      <c r="B62" s="1"/>
      <c r="C62" s="1"/>
      <c r="D62" s="1"/>
      <c r="E62" s="1"/>
      <c r="F62" s="1"/>
      <c r="G62" s="1"/>
      <c r="H62" s="1"/>
    </row>
    <row r="63" spans="2:8">
      <c r="B63" s="1"/>
      <c r="C63" s="1"/>
      <c r="D63" s="1"/>
      <c r="E63" s="1"/>
      <c r="F63" s="1"/>
      <c r="G63" s="1"/>
      <c r="H63" s="1"/>
    </row>
    <row r="64" spans="2:8">
      <c r="B64" s="1"/>
      <c r="C64" s="1"/>
      <c r="D64" s="1"/>
      <c r="E64" s="1"/>
      <c r="F64" s="1"/>
      <c r="G64" s="1"/>
      <c r="H64" s="1"/>
    </row>
    <row r="65" spans="2:8">
      <c r="B65" s="1"/>
      <c r="C65" s="1"/>
      <c r="D65" s="1"/>
      <c r="E65" s="1"/>
      <c r="F65" s="1"/>
      <c r="G65" s="1"/>
      <c r="H65" s="1"/>
    </row>
    <row r="66" spans="2:8">
      <c r="B66" s="1"/>
      <c r="C66" s="1"/>
      <c r="D66" s="1"/>
      <c r="E66" s="1"/>
      <c r="F66" s="1"/>
      <c r="G66" s="1"/>
      <c r="H66" s="1"/>
    </row>
    <row r="67" spans="2:8">
      <c r="B67" s="1"/>
      <c r="C67" s="1"/>
      <c r="D67" s="1"/>
      <c r="E67" s="1"/>
      <c r="F67" s="1"/>
      <c r="G67" s="1"/>
      <c r="H67" s="1"/>
    </row>
    <row r="68" spans="2:8">
      <c r="B68" s="1"/>
      <c r="C68" s="1"/>
      <c r="D68" s="1"/>
      <c r="E68" s="1"/>
      <c r="F68" s="1"/>
      <c r="G68" s="1"/>
      <c r="H68" s="1"/>
    </row>
    <row r="69" spans="2:8">
      <c r="B69" s="1"/>
      <c r="C69" s="1"/>
      <c r="D69" s="1"/>
      <c r="E69" s="1"/>
      <c r="F69" s="1"/>
      <c r="G69" s="1"/>
      <c r="H69" s="1"/>
    </row>
    <row r="70" spans="2:8">
      <c r="B70" s="1"/>
      <c r="C70" s="1"/>
      <c r="D70" s="1"/>
      <c r="E70" s="1"/>
      <c r="F70" s="1"/>
      <c r="G70" s="1"/>
      <c r="H70" s="1"/>
    </row>
    <row r="71" spans="2:8">
      <c r="B71" s="1"/>
      <c r="C71" s="1"/>
      <c r="D71" s="1"/>
      <c r="E71" s="1"/>
      <c r="F71" s="1"/>
      <c r="G71" s="1"/>
      <c r="H71" s="1"/>
    </row>
    <row r="72" spans="2:8">
      <c r="B72" s="1"/>
      <c r="C72" s="1"/>
      <c r="D72" s="1"/>
      <c r="E72" s="1"/>
      <c r="F72" s="1"/>
      <c r="G72" s="1"/>
      <c r="H72" s="1"/>
    </row>
    <row r="73" spans="2:8">
      <c r="B73" s="1"/>
      <c r="C73" s="1"/>
      <c r="D73" s="1"/>
      <c r="E73" s="1"/>
      <c r="F73" s="1"/>
      <c r="G73" s="1"/>
      <c r="H73" s="1"/>
    </row>
    <row r="74" spans="2:8">
      <c r="B74" s="1"/>
      <c r="C74" s="1"/>
      <c r="D74" s="1"/>
      <c r="E74" s="1"/>
      <c r="F74" s="1"/>
      <c r="G74" s="1"/>
      <c r="H74" s="1"/>
    </row>
    <row r="75" spans="2:8">
      <c r="B75" s="1"/>
      <c r="C75" s="1"/>
      <c r="D75" s="1"/>
      <c r="E75" s="1"/>
      <c r="F75" s="1"/>
      <c r="G75" s="1"/>
      <c r="H75" s="1"/>
    </row>
    <row r="76" spans="2:8">
      <c r="B76" s="1"/>
      <c r="C76" s="1"/>
      <c r="D76" s="1"/>
      <c r="E76" s="1"/>
      <c r="F76" s="1"/>
      <c r="G76" s="1"/>
      <c r="H76" s="1"/>
    </row>
    <row r="77" spans="2:8">
      <c r="B77" s="1"/>
      <c r="C77" s="1"/>
      <c r="D77" s="1"/>
      <c r="E77" s="1"/>
      <c r="F77" s="1"/>
      <c r="G77" s="1"/>
      <c r="H77" s="1"/>
    </row>
  </sheetData>
  <pageMargins left="0.78740157480314965" right="0" top="0.74803149606299213" bottom="0" header="0" footer="0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V46"/>
  <sheetViews>
    <sheetView zoomScale="90" zoomScaleNormal="90" workbookViewId="0">
      <selection activeCell="E28" sqref="E28"/>
    </sheetView>
  </sheetViews>
  <sheetFormatPr defaultRowHeight="12.75"/>
  <cols>
    <col min="1" max="1" width="15.85546875" style="35" customWidth="1"/>
    <col min="2" max="2" width="10.7109375" style="35" customWidth="1"/>
    <col min="3" max="3" width="8.85546875" style="35" hidden="1" customWidth="1"/>
    <col min="4" max="4" width="9.28515625" style="35" hidden="1" customWidth="1"/>
    <col min="5" max="5" width="9.28515625" style="35" customWidth="1"/>
    <col min="6" max="6" width="8.28515625" style="35" hidden="1" customWidth="1"/>
    <col min="7" max="7" width="9.5703125" style="35" customWidth="1"/>
    <col min="8" max="8" width="10.140625" style="35" customWidth="1"/>
    <col min="9" max="9" width="9.7109375" style="35" customWidth="1"/>
    <col min="10" max="10" width="10" style="35" customWidth="1"/>
    <col min="11" max="11" width="9.5703125" style="35" customWidth="1"/>
    <col min="12" max="12" width="10.140625" style="35" customWidth="1"/>
    <col min="13" max="13" width="10.28515625" style="35" customWidth="1"/>
    <col min="14" max="14" width="11.140625" style="35" customWidth="1"/>
    <col min="15" max="16" width="9.7109375" style="35" customWidth="1"/>
    <col min="17" max="17" width="8.140625" style="35" customWidth="1"/>
    <col min="18" max="18" width="9.85546875" style="35" customWidth="1"/>
    <col min="19" max="19" width="8.7109375" style="35" customWidth="1"/>
    <col min="20" max="20" width="9.5703125" style="35" hidden="1" customWidth="1"/>
    <col min="21" max="256" width="9.140625" style="35"/>
    <col min="257" max="257" width="15.85546875" style="35" customWidth="1"/>
    <col min="258" max="258" width="7.7109375" style="35" customWidth="1"/>
    <col min="259" max="260" width="0" style="35" hidden="1" customWidth="1"/>
    <col min="261" max="261" width="9.28515625" style="35" customWidth="1"/>
    <col min="262" max="262" width="0" style="35" hidden="1" customWidth="1"/>
    <col min="263" max="263" width="9.5703125" style="35" customWidth="1"/>
    <col min="264" max="264" width="10.140625" style="35" customWidth="1"/>
    <col min="265" max="265" width="9.7109375" style="35" customWidth="1"/>
    <col min="266" max="266" width="10" style="35" customWidth="1"/>
    <col min="267" max="267" width="9.5703125" style="35" customWidth="1"/>
    <col min="268" max="268" width="10.140625" style="35" customWidth="1"/>
    <col min="269" max="269" width="10.28515625" style="35" customWidth="1"/>
    <col min="270" max="270" width="11.140625" style="35" customWidth="1"/>
    <col min="271" max="272" width="9.7109375" style="35" customWidth="1"/>
    <col min="273" max="273" width="8.140625" style="35" customWidth="1"/>
    <col min="274" max="274" width="9.85546875" style="35" customWidth="1"/>
    <col min="275" max="275" width="8.7109375" style="35" customWidth="1"/>
    <col min="276" max="276" width="0" style="35" hidden="1" customWidth="1"/>
    <col min="277" max="512" width="9.140625" style="35"/>
    <col min="513" max="513" width="15.85546875" style="35" customWidth="1"/>
    <col min="514" max="514" width="7.7109375" style="35" customWidth="1"/>
    <col min="515" max="516" width="0" style="35" hidden="1" customWidth="1"/>
    <col min="517" max="517" width="9.28515625" style="35" customWidth="1"/>
    <col min="518" max="518" width="0" style="35" hidden="1" customWidth="1"/>
    <col min="519" max="519" width="9.5703125" style="35" customWidth="1"/>
    <col min="520" max="520" width="10.140625" style="35" customWidth="1"/>
    <col min="521" max="521" width="9.7109375" style="35" customWidth="1"/>
    <col min="522" max="522" width="10" style="35" customWidth="1"/>
    <col min="523" max="523" width="9.5703125" style="35" customWidth="1"/>
    <col min="524" max="524" width="10.140625" style="35" customWidth="1"/>
    <col min="525" max="525" width="10.28515625" style="35" customWidth="1"/>
    <col min="526" max="526" width="11.140625" style="35" customWidth="1"/>
    <col min="527" max="528" width="9.7109375" style="35" customWidth="1"/>
    <col min="529" max="529" width="8.140625" style="35" customWidth="1"/>
    <col min="530" max="530" width="9.85546875" style="35" customWidth="1"/>
    <col min="531" max="531" width="8.7109375" style="35" customWidth="1"/>
    <col min="532" max="532" width="0" style="35" hidden="1" customWidth="1"/>
    <col min="533" max="768" width="9.140625" style="35"/>
    <col min="769" max="769" width="15.85546875" style="35" customWidth="1"/>
    <col min="770" max="770" width="7.7109375" style="35" customWidth="1"/>
    <col min="771" max="772" width="0" style="35" hidden="1" customWidth="1"/>
    <col min="773" max="773" width="9.28515625" style="35" customWidth="1"/>
    <col min="774" max="774" width="0" style="35" hidden="1" customWidth="1"/>
    <col min="775" max="775" width="9.5703125" style="35" customWidth="1"/>
    <col min="776" max="776" width="10.140625" style="35" customWidth="1"/>
    <col min="777" max="777" width="9.7109375" style="35" customWidth="1"/>
    <col min="778" max="778" width="10" style="35" customWidth="1"/>
    <col min="779" max="779" width="9.5703125" style="35" customWidth="1"/>
    <col min="780" max="780" width="10.140625" style="35" customWidth="1"/>
    <col min="781" max="781" width="10.28515625" style="35" customWidth="1"/>
    <col min="782" max="782" width="11.140625" style="35" customWidth="1"/>
    <col min="783" max="784" width="9.7109375" style="35" customWidth="1"/>
    <col min="785" max="785" width="8.140625" style="35" customWidth="1"/>
    <col min="786" max="786" width="9.85546875" style="35" customWidth="1"/>
    <col min="787" max="787" width="8.7109375" style="35" customWidth="1"/>
    <col min="788" max="788" width="0" style="35" hidden="1" customWidth="1"/>
    <col min="789" max="1024" width="9.140625" style="35"/>
    <col min="1025" max="1025" width="15.85546875" style="35" customWidth="1"/>
    <col min="1026" max="1026" width="7.7109375" style="35" customWidth="1"/>
    <col min="1027" max="1028" width="0" style="35" hidden="1" customWidth="1"/>
    <col min="1029" max="1029" width="9.28515625" style="35" customWidth="1"/>
    <col min="1030" max="1030" width="0" style="35" hidden="1" customWidth="1"/>
    <col min="1031" max="1031" width="9.5703125" style="35" customWidth="1"/>
    <col min="1032" max="1032" width="10.140625" style="35" customWidth="1"/>
    <col min="1033" max="1033" width="9.7109375" style="35" customWidth="1"/>
    <col min="1034" max="1034" width="10" style="35" customWidth="1"/>
    <col min="1035" max="1035" width="9.5703125" style="35" customWidth="1"/>
    <col min="1036" max="1036" width="10.140625" style="35" customWidth="1"/>
    <col min="1037" max="1037" width="10.28515625" style="35" customWidth="1"/>
    <col min="1038" max="1038" width="11.140625" style="35" customWidth="1"/>
    <col min="1039" max="1040" width="9.7109375" style="35" customWidth="1"/>
    <col min="1041" max="1041" width="8.140625" style="35" customWidth="1"/>
    <col min="1042" max="1042" width="9.85546875" style="35" customWidth="1"/>
    <col min="1043" max="1043" width="8.7109375" style="35" customWidth="1"/>
    <col min="1044" max="1044" width="0" style="35" hidden="1" customWidth="1"/>
    <col min="1045" max="1280" width="9.140625" style="35"/>
    <col min="1281" max="1281" width="15.85546875" style="35" customWidth="1"/>
    <col min="1282" max="1282" width="7.7109375" style="35" customWidth="1"/>
    <col min="1283" max="1284" width="0" style="35" hidden="1" customWidth="1"/>
    <col min="1285" max="1285" width="9.28515625" style="35" customWidth="1"/>
    <col min="1286" max="1286" width="0" style="35" hidden="1" customWidth="1"/>
    <col min="1287" max="1287" width="9.5703125" style="35" customWidth="1"/>
    <col min="1288" max="1288" width="10.140625" style="35" customWidth="1"/>
    <col min="1289" max="1289" width="9.7109375" style="35" customWidth="1"/>
    <col min="1290" max="1290" width="10" style="35" customWidth="1"/>
    <col min="1291" max="1291" width="9.5703125" style="35" customWidth="1"/>
    <col min="1292" max="1292" width="10.140625" style="35" customWidth="1"/>
    <col min="1293" max="1293" width="10.28515625" style="35" customWidth="1"/>
    <col min="1294" max="1294" width="11.140625" style="35" customWidth="1"/>
    <col min="1295" max="1296" width="9.7109375" style="35" customWidth="1"/>
    <col min="1297" max="1297" width="8.140625" style="35" customWidth="1"/>
    <col min="1298" max="1298" width="9.85546875" style="35" customWidth="1"/>
    <col min="1299" max="1299" width="8.7109375" style="35" customWidth="1"/>
    <col min="1300" max="1300" width="0" style="35" hidden="1" customWidth="1"/>
    <col min="1301" max="1536" width="9.140625" style="35"/>
    <col min="1537" max="1537" width="15.85546875" style="35" customWidth="1"/>
    <col min="1538" max="1538" width="7.7109375" style="35" customWidth="1"/>
    <col min="1539" max="1540" width="0" style="35" hidden="1" customWidth="1"/>
    <col min="1541" max="1541" width="9.28515625" style="35" customWidth="1"/>
    <col min="1542" max="1542" width="0" style="35" hidden="1" customWidth="1"/>
    <col min="1543" max="1543" width="9.5703125" style="35" customWidth="1"/>
    <col min="1544" max="1544" width="10.140625" style="35" customWidth="1"/>
    <col min="1545" max="1545" width="9.7109375" style="35" customWidth="1"/>
    <col min="1546" max="1546" width="10" style="35" customWidth="1"/>
    <col min="1547" max="1547" width="9.5703125" style="35" customWidth="1"/>
    <col min="1548" max="1548" width="10.140625" style="35" customWidth="1"/>
    <col min="1549" max="1549" width="10.28515625" style="35" customWidth="1"/>
    <col min="1550" max="1550" width="11.140625" style="35" customWidth="1"/>
    <col min="1551" max="1552" width="9.7109375" style="35" customWidth="1"/>
    <col min="1553" max="1553" width="8.140625" style="35" customWidth="1"/>
    <col min="1554" max="1554" width="9.85546875" style="35" customWidth="1"/>
    <col min="1555" max="1555" width="8.7109375" style="35" customWidth="1"/>
    <col min="1556" max="1556" width="0" style="35" hidden="1" customWidth="1"/>
    <col min="1557" max="1792" width="9.140625" style="35"/>
    <col min="1793" max="1793" width="15.85546875" style="35" customWidth="1"/>
    <col min="1794" max="1794" width="7.7109375" style="35" customWidth="1"/>
    <col min="1795" max="1796" width="0" style="35" hidden="1" customWidth="1"/>
    <col min="1797" max="1797" width="9.28515625" style="35" customWidth="1"/>
    <col min="1798" max="1798" width="0" style="35" hidden="1" customWidth="1"/>
    <col min="1799" max="1799" width="9.5703125" style="35" customWidth="1"/>
    <col min="1800" max="1800" width="10.140625" style="35" customWidth="1"/>
    <col min="1801" max="1801" width="9.7109375" style="35" customWidth="1"/>
    <col min="1802" max="1802" width="10" style="35" customWidth="1"/>
    <col min="1803" max="1803" width="9.5703125" style="35" customWidth="1"/>
    <col min="1804" max="1804" width="10.140625" style="35" customWidth="1"/>
    <col min="1805" max="1805" width="10.28515625" style="35" customWidth="1"/>
    <col min="1806" max="1806" width="11.140625" style="35" customWidth="1"/>
    <col min="1807" max="1808" width="9.7109375" style="35" customWidth="1"/>
    <col min="1809" max="1809" width="8.140625" style="35" customWidth="1"/>
    <col min="1810" max="1810" width="9.85546875" style="35" customWidth="1"/>
    <col min="1811" max="1811" width="8.7109375" style="35" customWidth="1"/>
    <col min="1812" max="1812" width="0" style="35" hidden="1" customWidth="1"/>
    <col min="1813" max="2048" width="9.140625" style="35"/>
    <col min="2049" max="2049" width="15.85546875" style="35" customWidth="1"/>
    <col min="2050" max="2050" width="7.7109375" style="35" customWidth="1"/>
    <col min="2051" max="2052" width="0" style="35" hidden="1" customWidth="1"/>
    <col min="2053" max="2053" width="9.28515625" style="35" customWidth="1"/>
    <col min="2054" max="2054" width="0" style="35" hidden="1" customWidth="1"/>
    <col min="2055" max="2055" width="9.5703125" style="35" customWidth="1"/>
    <col min="2056" max="2056" width="10.140625" style="35" customWidth="1"/>
    <col min="2057" max="2057" width="9.7109375" style="35" customWidth="1"/>
    <col min="2058" max="2058" width="10" style="35" customWidth="1"/>
    <col min="2059" max="2059" width="9.5703125" style="35" customWidth="1"/>
    <col min="2060" max="2060" width="10.140625" style="35" customWidth="1"/>
    <col min="2061" max="2061" width="10.28515625" style="35" customWidth="1"/>
    <col min="2062" max="2062" width="11.140625" style="35" customWidth="1"/>
    <col min="2063" max="2064" width="9.7109375" style="35" customWidth="1"/>
    <col min="2065" max="2065" width="8.140625" style="35" customWidth="1"/>
    <col min="2066" max="2066" width="9.85546875" style="35" customWidth="1"/>
    <col min="2067" max="2067" width="8.7109375" style="35" customWidth="1"/>
    <col min="2068" max="2068" width="0" style="35" hidden="1" customWidth="1"/>
    <col min="2069" max="2304" width="9.140625" style="35"/>
    <col min="2305" max="2305" width="15.85546875" style="35" customWidth="1"/>
    <col min="2306" max="2306" width="7.7109375" style="35" customWidth="1"/>
    <col min="2307" max="2308" width="0" style="35" hidden="1" customWidth="1"/>
    <col min="2309" max="2309" width="9.28515625" style="35" customWidth="1"/>
    <col min="2310" max="2310" width="0" style="35" hidden="1" customWidth="1"/>
    <col min="2311" max="2311" width="9.5703125" style="35" customWidth="1"/>
    <col min="2312" max="2312" width="10.140625" style="35" customWidth="1"/>
    <col min="2313" max="2313" width="9.7109375" style="35" customWidth="1"/>
    <col min="2314" max="2314" width="10" style="35" customWidth="1"/>
    <col min="2315" max="2315" width="9.5703125" style="35" customWidth="1"/>
    <col min="2316" max="2316" width="10.140625" style="35" customWidth="1"/>
    <col min="2317" max="2317" width="10.28515625" style="35" customWidth="1"/>
    <col min="2318" max="2318" width="11.140625" style="35" customWidth="1"/>
    <col min="2319" max="2320" width="9.7109375" style="35" customWidth="1"/>
    <col min="2321" max="2321" width="8.140625" style="35" customWidth="1"/>
    <col min="2322" max="2322" width="9.85546875" style="35" customWidth="1"/>
    <col min="2323" max="2323" width="8.7109375" style="35" customWidth="1"/>
    <col min="2324" max="2324" width="0" style="35" hidden="1" customWidth="1"/>
    <col min="2325" max="2560" width="9.140625" style="35"/>
    <col min="2561" max="2561" width="15.85546875" style="35" customWidth="1"/>
    <col min="2562" max="2562" width="7.7109375" style="35" customWidth="1"/>
    <col min="2563" max="2564" width="0" style="35" hidden="1" customWidth="1"/>
    <col min="2565" max="2565" width="9.28515625" style="35" customWidth="1"/>
    <col min="2566" max="2566" width="0" style="35" hidden="1" customWidth="1"/>
    <col min="2567" max="2567" width="9.5703125" style="35" customWidth="1"/>
    <col min="2568" max="2568" width="10.140625" style="35" customWidth="1"/>
    <col min="2569" max="2569" width="9.7109375" style="35" customWidth="1"/>
    <col min="2570" max="2570" width="10" style="35" customWidth="1"/>
    <col min="2571" max="2571" width="9.5703125" style="35" customWidth="1"/>
    <col min="2572" max="2572" width="10.140625" style="35" customWidth="1"/>
    <col min="2573" max="2573" width="10.28515625" style="35" customWidth="1"/>
    <col min="2574" max="2574" width="11.140625" style="35" customWidth="1"/>
    <col min="2575" max="2576" width="9.7109375" style="35" customWidth="1"/>
    <col min="2577" max="2577" width="8.140625" style="35" customWidth="1"/>
    <col min="2578" max="2578" width="9.85546875" style="35" customWidth="1"/>
    <col min="2579" max="2579" width="8.7109375" style="35" customWidth="1"/>
    <col min="2580" max="2580" width="0" style="35" hidden="1" customWidth="1"/>
    <col min="2581" max="2816" width="9.140625" style="35"/>
    <col min="2817" max="2817" width="15.85546875" style="35" customWidth="1"/>
    <col min="2818" max="2818" width="7.7109375" style="35" customWidth="1"/>
    <col min="2819" max="2820" width="0" style="35" hidden="1" customWidth="1"/>
    <col min="2821" max="2821" width="9.28515625" style="35" customWidth="1"/>
    <col min="2822" max="2822" width="0" style="35" hidden="1" customWidth="1"/>
    <col min="2823" max="2823" width="9.5703125" style="35" customWidth="1"/>
    <col min="2824" max="2824" width="10.140625" style="35" customWidth="1"/>
    <col min="2825" max="2825" width="9.7109375" style="35" customWidth="1"/>
    <col min="2826" max="2826" width="10" style="35" customWidth="1"/>
    <col min="2827" max="2827" width="9.5703125" style="35" customWidth="1"/>
    <col min="2828" max="2828" width="10.140625" style="35" customWidth="1"/>
    <col min="2829" max="2829" width="10.28515625" style="35" customWidth="1"/>
    <col min="2830" max="2830" width="11.140625" style="35" customWidth="1"/>
    <col min="2831" max="2832" width="9.7109375" style="35" customWidth="1"/>
    <col min="2833" max="2833" width="8.140625" style="35" customWidth="1"/>
    <col min="2834" max="2834" width="9.85546875" style="35" customWidth="1"/>
    <col min="2835" max="2835" width="8.7109375" style="35" customWidth="1"/>
    <col min="2836" max="2836" width="0" style="35" hidden="1" customWidth="1"/>
    <col min="2837" max="3072" width="9.140625" style="35"/>
    <col min="3073" max="3073" width="15.85546875" style="35" customWidth="1"/>
    <col min="3074" max="3074" width="7.7109375" style="35" customWidth="1"/>
    <col min="3075" max="3076" width="0" style="35" hidden="1" customWidth="1"/>
    <col min="3077" max="3077" width="9.28515625" style="35" customWidth="1"/>
    <col min="3078" max="3078" width="0" style="35" hidden="1" customWidth="1"/>
    <col min="3079" max="3079" width="9.5703125" style="35" customWidth="1"/>
    <col min="3080" max="3080" width="10.140625" style="35" customWidth="1"/>
    <col min="3081" max="3081" width="9.7109375" style="35" customWidth="1"/>
    <col min="3082" max="3082" width="10" style="35" customWidth="1"/>
    <col min="3083" max="3083" width="9.5703125" style="35" customWidth="1"/>
    <col min="3084" max="3084" width="10.140625" style="35" customWidth="1"/>
    <col min="3085" max="3085" width="10.28515625" style="35" customWidth="1"/>
    <col min="3086" max="3086" width="11.140625" style="35" customWidth="1"/>
    <col min="3087" max="3088" width="9.7109375" style="35" customWidth="1"/>
    <col min="3089" max="3089" width="8.140625" style="35" customWidth="1"/>
    <col min="3090" max="3090" width="9.85546875" style="35" customWidth="1"/>
    <col min="3091" max="3091" width="8.7109375" style="35" customWidth="1"/>
    <col min="3092" max="3092" width="0" style="35" hidden="1" customWidth="1"/>
    <col min="3093" max="3328" width="9.140625" style="35"/>
    <col min="3329" max="3329" width="15.85546875" style="35" customWidth="1"/>
    <col min="3330" max="3330" width="7.7109375" style="35" customWidth="1"/>
    <col min="3331" max="3332" width="0" style="35" hidden="1" customWidth="1"/>
    <col min="3333" max="3333" width="9.28515625" style="35" customWidth="1"/>
    <col min="3334" max="3334" width="0" style="35" hidden="1" customWidth="1"/>
    <col min="3335" max="3335" width="9.5703125" style="35" customWidth="1"/>
    <col min="3336" max="3336" width="10.140625" style="35" customWidth="1"/>
    <col min="3337" max="3337" width="9.7109375" style="35" customWidth="1"/>
    <col min="3338" max="3338" width="10" style="35" customWidth="1"/>
    <col min="3339" max="3339" width="9.5703125" style="35" customWidth="1"/>
    <col min="3340" max="3340" width="10.140625" style="35" customWidth="1"/>
    <col min="3341" max="3341" width="10.28515625" style="35" customWidth="1"/>
    <col min="3342" max="3342" width="11.140625" style="35" customWidth="1"/>
    <col min="3343" max="3344" width="9.7109375" style="35" customWidth="1"/>
    <col min="3345" max="3345" width="8.140625" style="35" customWidth="1"/>
    <col min="3346" max="3346" width="9.85546875" style="35" customWidth="1"/>
    <col min="3347" max="3347" width="8.7109375" style="35" customWidth="1"/>
    <col min="3348" max="3348" width="0" style="35" hidden="1" customWidth="1"/>
    <col min="3349" max="3584" width="9.140625" style="35"/>
    <col min="3585" max="3585" width="15.85546875" style="35" customWidth="1"/>
    <col min="3586" max="3586" width="7.7109375" style="35" customWidth="1"/>
    <col min="3587" max="3588" width="0" style="35" hidden="1" customWidth="1"/>
    <col min="3589" max="3589" width="9.28515625" style="35" customWidth="1"/>
    <col min="3590" max="3590" width="0" style="35" hidden="1" customWidth="1"/>
    <col min="3591" max="3591" width="9.5703125" style="35" customWidth="1"/>
    <col min="3592" max="3592" width="10.140625" style="35" customWidth="1"/>
    <col min="3593" max="3593" width="9.7109375" style="35" customWidth="1"/>
    <col min="3594" max="3594" width="10" style="35" customWidth="1"/>
    <col min="3595" max="3595" width="9.5703125" style="35" customWidth="1"/>
    <col min="3596" max="3596" width="10.140625" style="35" customWidth="1"/>
    <col min="3597" max="3597" width="10.28515625" style="35" customWidth="1"/>
    <col min="3598" max="3598" width="11.140625" style="35" customWidth="1"/>
    <col min="3599" max="3600" width="9.7109375" style="35" customWidth="1"/>
    <col min="3601" max="3601" width="8.140625" style="35" customWidth="1"/>
    <col min="3602" max="3602" width="9.85546875" style="35" customWidth="1"/>
    <col min="3603" max="3603" width="8.7109375" style="35" customWidth="1"/>
    <col min="3604" max="3604" width="0" style="35" hidden="1" customWidth="1"/>
    <col min="3605" max="3840" width="9.140625" style="35"/>
    <col min="3841" max="3841" width="15.85546875" style="35" customWidth="1"/>
    <col min="3842" max="3842" width="7.7109375" style="35" customWidth="1"/>
    <col min="3843" max="3844" width="0" style="35" hidden="1" customWidth="1"/>
    <col min="3845" max="3845" width="9.28515625" style="35" customWidth="1"/>
    <col min="3846" max="3846" width="0" style="35" hidden="1" customWidth="1"/>
    <col min="3847" max="3847" width="9.5703125" style="35" customWidth="1"/>
    <col min="3848" max="3848" width="10.140625" style="35" customWidth="1"/>
    <col min="3849" max="3849" width="9.7109375" style="35" customWidth="1"/>
    <col min="3850" max="3850" width="10" style="35" customWidth="1"/>
    <col min="3851" max="3851" width="9.5703125" style="35" customWidth="1"/>
    <col min="3852" max="3852" width="10.140625" style="35" customWidth="1"/>
    <col min="3853" max="3853" width="10.28515625" style="35" customWidth="1"/>
    <col min="3854" max="3854" width="11.140625" style="35" customWidth="1"/>
    <col min="3855" max="3856" width="9.7109375" style="35" customWidth="1"/>
    <col min="3857" max="3857" width="8.140625" style="35" customWidth="1"/>
    <col min="3858" max="3858" width="9.85546875" style="35" customWidth="1"/>
    <col min="3859" max="3859" width="8.7109375" style="35" customWidth="1"/>
    <col min="3860" max="3860" width="0" style="35" hidden="1" customWidth="1"/>
    <col min="3861" max="4096" width="9.140625" style="35"/>
    <col min="4097" max="4097" width="15.85546875" style="35" customWidth="1"/>
    <col min="4098" max="4098" width="7.7109375" style="35" customWidth="1"/>
    <col min="4099" max="4100" width="0" style="35" hidden="1" customWidth="1"/>
    <col min="4101" max="4101" width="9.28515625" style="35" customWidth="1"/>
    <col min="4102" max="4102" width="0" style="35" hidden="1" customWidth="1"/>
    <col min="4103" max="4103" width="9.5703125" style="35" customWidth="1"/>
    <col min="4104" max="4104" width="10.140625" style="35" customWidth="1"/>
    <col min="4105" max="4105" width="9.7109375" style="35" customWidth="1"/>
    <col min="4106" max="4106" width="10" style="35" customWidth="1"/>
    <col min="4107" max="4107" width="9.5703125" style="35" customWidth="1"/>
    <col min="4108" max="4108" width="10.140625" style="35" customWidth="1"/>
    <col min="4109" max="4109" width="10.28515625" style="35" customWidth="1"/>
    <col min="4110" max="4110" width="11.140625" style="35" customWidth="1"/>
    <col min="4111" max="4112" width="9.7109375" style="35" customWidth="1"/>
    <col min="4113" max="4113" width="8.140625" style="35" customWidth="1"/>
    <col min="4114" max="4114" width="9.85546875" style="35" customWidth="1"/>
    <col min="4115" max="4115" width="8.7109375" style="35" customWidth="1"/>
    <col min="4116" max="4116" width="0" style="35" hidden="1" customWidth="1"/>
    <col min="4117" max="4352" width="9.140625" style="35"/>
    <col min="4353" max="4353" width="15.85546875" style="35" customWidth="1"/>
    <col min="4354" max="4354" width="7.7109375" style="35" customWidth="1"/>
    <col min="4355" max="4356" width="0" style="35" hidden="1" customWidth="1"/>
    <col min="4357" max="4357" width="9.28515625" style="35" customWidth="1"/>
    <col min="4358" max="4358" width="0" style="35" hidden="1" customWidth="1"/>
    <col min="4359" max="4359" width="9.5703125" style="35" customWidth="1"/>
    <col min="4360" max="4360" width="10.140625" style="35" customWidth="1"/>
    <col min="4361" max="4361" width="9.7109375" style="35" customWidth="1"/>
    <col min="4362" max="4362" width="10" style="35" customWidth="1"/>
    <col min="4363" max="4363" width="9.5703125" style="35" customWidth="1"/>
    <col min="4364" max="4364" width="10.140625" style="35" customWidth="1"/>
    <col min="4365" max="4365" width="10.28515625" style="35" customWidth="1"/>
    <col min="4366" max="4366" width="11.140625" style="35" customWidth="1"/>
    <col min="4367" max="4368" width="9.7109375" style="35" customWidth="1"/>
    <col min="4369" max="4369" width="8.140625" style="35" customWidth="1"/>
    <col min="4370" max="4370" width="9.85546875" style="35" customWidth="1"/>
    <col min="4371" max="4371" width="8.7109375" style="35" customWidth="1"/>
    <col min="4372" max="4372" width="0" style="35" hidden="1" customWidth="1"/>
    <col min="4373" max="4608" width="9.140625" style="35"/>
    <col min="4609" max="4609" width="15.85546875" style="35" customWidth="1"/>
    <col min="4610" max="4610" width="7.7109375" style="35" customWidth="1"/>
    <col min="4611" max="4612" width="0" style="35" hidden="1" customWidth="1"/>
    <col min="4613" max="4613" width="9.28515625" style="35" customWidth="1"/>
    <col min="4614" max="4614" width="0" style="35" hidden="1" customWidth="1"/>
    <col min="4615" max="4615" width="9.5703125" style="35" customWidth="1"/>
    <col min="4616" max="4616" width="10.140625" style="35" customWidth="1"/>
    <col min="4617" max="4617" width="9.7109375" style="35" customWidth="1"/>
    <col min="4618" max="4618" width="10" style="35" customWidth="1"/>
    <col min="4619" max="4619" width="9.5703125" style="35" customWidth="1"/>
    <col min="4620" max="4620" width="10.140625" style="35" customWidth="1"/>
    <col min="4621" max="4621" width="10.28515625" style="35" customWidth="1"/>
    <col min="4622" max="4622" width="11.140625" style="35" customWidth="1"/>
    <col min="4623" max="4624" width="9.7109375" style="35" customWidth="1"/>
    <col min="4625" max="4625" width="8.140625" style="35" customWidth="1"/>
    <col min="4626" max="4626" width="9.85546875" style="35" customWidth="1"/>
    <col min="4627" max="4627" width="8.7109375" style="35" customWidth="1"/>
    <col min="4628" max="4628" width="0" style="35" hidden="1" customWidth="1"/>
    <col min="4629" max="4864" width="9.140625" style="35"/>
    <col min="4865" max="4865" width="15.85546875" style="35" customWidth="1"/>
    <col min="4866" max="4866" width="7.7109375" style="35" customWidth="1"/>
    <col min="4867" max="4868" width="0" style="35" hidden="1" customWidth="1"/>
    <col min="4869" max="4869" width="9.28515625" style="35" customWidth="1"/>
    <col min="4870" max="4870" width="0" style="35" hidden="1" customWidth="1"/>
    <col min="4871" max="4871" width="9.5703125" style="35" customWidth="1"/>
    <col min="4872" max="4872" width="10.140625" style="35" customWidth="1"/>
    <col min="4873" max="4873" width="9.7109375" style="35" customWidth="1"/>
    <col min="4874" max="4874" width="10" style="35" customWidth="1"/>
    <col min="4875" max="4875" width="9.5703125" style="35" customWidth="1"/>
    <col min="4876" max="4876" width="10.140625" style="35" customWidth="1"/>
    <col min="4877" max="4877" width="10.28515625" style="35" customWidth="1"/>
    <col min="4878" max="4878" width="11.140625" style="35" customWidth="1"/>
    <col min="4879" max="4880" width="9.7109375" style="35" customWidth="1"/>
    <col min="4881" max="4881" width="8.140625" style="35" customWidth="1"/>
    <col min="4882" max="4882" width="9.85546875" style="35" customWidth="1"/>
    <col min="4883" max="4883" width="8.7109375" style="35" customWidth="1"/>
    <col min="4884" max="4884" width="0" style="35" hidden="1" customWidth="1"/>
    <col min="4885" max="5120" width="9.140625" style="35"/>
    <col min="5121" max="5121" width="15.85546875" style="35" customWidth="1"/>
    <col min="5122" max="5122" width="7.7109375" style="35" customWidth="1"/>
    <col min="5123" max="5124" width="0" style="35" hidden="1" customWidth="1"/>
    <col min="5125" max="5125" width="9.28515625" style="35" customWidth="1"/>
    <col min="5126" max="5126" width="0" style="35" hidden="1" customWidth="1"/>
    <col min="5127" max="5127" width="9.5703125" style="35" customWidth="1"/>
    <col min="5128" max="5128" width="10.140625" style="35" customWidth="1"/>
    <col min="5129" max="5129" width="9.7109375" style="35" customWidth="1"/>
    <col min="5130" max="5130" width="10" style="35" customWidth="1"/>
    <col min="5131" max="5131" width="9.5703125" style="35" customWidth="1"/>
    <col min="5132" max="5132" width="10.140625" style="35" customWidth="1"/>
    <col min="5133" max="5133" width="10.28515625" style="35" customWidth="1"/>
    <col min="5134" max="5134" width="11.140625" style="35" customWidth="1"/>
    <col min="5135" max="5136" width="9.7109375" style="35" customWidth="1"/>
    <col min="5137" max="5137" width="8.140625" style="35" customWidth="1"/>
    <col min="5138" max="5138" width="9.85546875" style="35" customWidth="1"/>
    <col min="5139" max="5139" width="8.7109375" style="35" customWidth="1"/>
    <col min="5140" max="5140" width="0" style="35" hidden="1" customWidth="1"/>
    <col min="5141" max="5376" width="9.140625" style="35"/>
    <col min="5377" max="5377" width="15.85546875" style="35" customWidth="1"/>
    <col min="5378" max="5378" width="7.7109375" style="35" customWidth="1"/>
    <col min="5379" max="5380" width="0" style="35" hidden="1" customWidth="1"/>
    <col min="5381" max="5381" width="9.28515625" style="35" customWidth="1"/>
    <col min="5382" max="5382" width="0" style="35" hidden="1" customWidth="1"/>
    <col min="5383" max="5383" width="9.5703125" style="35" customWidth="1"/>
    <col min="5384" max="5384" width="10.140625" style="35" customWidth="1"/>
    <col min="5385" max="5385" width="9.7109375" style="35" customWidth="1"/>
    <col min="5386" max="5386" width="10" style="35" customWidth="1"/>
    <col min="5387" max="5387" width="9.5703125" style="35" customWidth="1"/>
    <col min="5388" max="5388" width="10.140625" style="35" customWidth="1"/>
    <col min="5389" max="5389" width="10.28515625" style="35" customWidth="1"/>
    <col min="5390" max="5390" width="11.140625" style="35" customWidth="1"/>
    <col min="5391" max="5392" width="9.7109375" style="35" customWidth="1"/>
    <col min="5393" max="5393" width="8.140625" style="35" customWidth="1"/>
    <col min="5394" max="5394" width="9.85546875" style="35" customWidth="1"/>
    <col min="5395" max="5395" width="8.7109375" style="35" customWidth="1"/>
    <col min="5396" max="5396" width="0" style="35" hidden="1" customWidth="1"/>
    <col min="5397" max="5632" width="9.140625" style="35"/>
    <col min="5633" max="5633" width="15.85546875" style="35" customWidth="1"/>
    <col min="5634" max="5634" width="7.7109375" style="35" customWidth="1"/>
    <col min="5635" max="5636" width="0" style="35" hidden="1" customWidth="1"/>
    <col min="5637" max="5637" width="9.28515625" style="35" customWidth="1"/>
    <col min="5638" max="5638" width="0" style="35" hidden="1" customWidth="1"/>
    <col min="5639" max="5639" width="9.5703125" style="35" customWidth="1"/>
    <col min="5640" max="5640" width="10.140625" style="35" customWidth="1"/>
    <col min="5641" max="5641" width="9.7109375" style="35" customWidth="1"/>
    <col min="5642" max="5642" width="10" style="35" customWidth="1"/>
    <col min="5643" max="5643" width="9.5703125" style="35" customWidth="1"/>
    <col min="5644" max="5644" width="10.140625" style="35" customWidth="1"/>
    <col min="5645" max="5645" width="10.28515625" style="35" customWidth="1"/>
    <col min="5646" max="5646" width="11.140625" style="35" customWidth="1"/>
    <col min="5647" max="5648" width="9.7109375" style="35" customWidth="1"/>
    <col min="5649" max="5649" width="8.140625" style="35" customWidth="1"/>
    <col min="5650" max="5650" width="9.85546875" style="35" customWidth="1"/>
    <col min="5651" max="5651" width="8.7109375" style="35" customWidth="1"/>
    <col min="5652" max="5652" width="0" style="35" hidden="1" customWidth="1"/>
    <col min="5653" max="5888" width="9.140625" style="35"/>
    <col min="5889" max="5889" width="15.85546875" style="35" customWidth="1"/>
    <col min="5890" max="5890" width="7.7109375" style="35" customWidth="1"/>
    <col min="5891" max="5892" width="0" style="35" hidden="1" customWidth="1"/>
    <col min="5893" max="5893" width="9.28515625" style="35" customWidth="1"/>
    <col min="5894" max="5894" width="0" style="35" hidden="1" customWidth="1"/>
    <col min="5895" max="5895" width="9.5703125" style="35" customWidth="1"/>
    <col min="5896" max="5896" width="10.140625" style="35" customWidth="1"/>
    <col min="5897" max="5897" width="9.7109375" style="35" customWidth="1"/>
    <col min="5898" max="5898" width="10" style="35" customWidth="1"/>
    <col min="5899" max="5899" width="9.5703125" style="35" customWidth="1"/>
    <col min="5900" max="5900" width="10.140625" style="35" customWidth="1"/>
    <col min="5901" max="5901" width="10.28515625" style="35" customWidth="1"/>
    <col min="5902" max="5902" width="11.140625" style="35" customWidth="1"/>
    <col min="5903" max="5904" width="9.7109375" style="35" customWidth="1"/>
    <col min="5905" max="5905" width="8.140625" style="35" customWidth="1"/>
    <col min="5906" max="5906" width="9.85546875" style="35" customWidth="1"/>
    <col min="5907" max="5907" width="8.7109375" style="35" customWidth="1"/>
    <col min="5908" max="5908" width="0" style="35" hidden="1" customWidth="1"/>
    <col min="5909" max="6144" width="9.140625" style="35"/>
    <col min="6145" max="6145" width="15.85546875" style="35" customWidth="1"/>
    <col min="6146" max="6146" width="7.7109375" style="35" customWidth="1"/>
    <col min="6147" max="6148" width="0" style="35" hidden="1" customWidth="1"/>
    <col min="6149" max="6149" width="9.28515625" style="35" customWidth="1"/>
    <col min="6150" max="6150" width="0" style="35" hidden="1" customWidth="1"/>
    <col min="6151" max="6151" width="9.5703125" style="35" customWidth="1"/>
    <col min="6152" max="6152" width="10.140625" style="35" customWidth="1"/>
    <col min="6153" max="6153" width="9.7109375" style="35" customWidth="1"/>
    <col min="6154" max="6154" width="10" style="35" customWidth="1"/>
    <col min="6155" max="6155" width="9.5703125" style="35" customWidth="1"/>
    <col min="6156" max="6156" width="10.140625" style="35" customWidth="1"/>
    <col min="6157" max="6157" width="10.28515625" style="35" customWidth="1"/>
    <col min="6158" max="6158" width="11.140625" style="35" customWidth="1"/>
    <col min="6159" max="6160" width="9.7109375" style="35" customWidth="1"/>
    <col min="6161" max="6161" width="8.140625" style="35" customWidth="1"/>
    <col min="6162" max="6162" width="9.85546875" style="35" customWidth="1"/>
    <col min="6163" max="6163" width="8.7109375" style="35" customWidth="1"/>
    <col min="6164" max="6164" width="0" style="35" hidden="1" customWidth="1"/>
    <col min="6165" max="6400" width="9.140625" style="35"/>
    <col min="6401" max="6401" width="15.85546875" style="35" customWidth="1"/>
    <col min="6402" max="6402" width="7.7109375" style="35" customWidth="1"/>
    <col min="6403" max="6404" width="0" style="35" hidden="1" customWidth="1"/>
    <col min="6405" max="6405" width="9.28515625" style="35" customWidth="1"/>
    <col min="6406" max="6406" width="0" style="35" hidden="1" customWidth="1"/>
    <col min="6407" max="6407" width="9.5703125" style="35" customWidth="1"/>
    <col min="6408" max="6408" width="10.140625" style="35" customWidth="1"/>
    <col min="6409" max="6409" width="9.7109375" style="35" customWidth="1"/>
    <col min="6410" max="6410" width="10" style="35" customWidth="1"/>
    <col min="6411" max="6411" width="9.5703125" style="35" customWidth="1"/>
    <col min="6412" max="6412" width="10.140625" style="35" customWidth="1"/>
    <col min="6413" max="6413" width="10.28515625" style="35" customWidth="1"/>
    <col min="6414" max="6414" width="11.140625" style="35" customWidth="1"/>
    <col min="6415" max="6416" width="9.7109375" style="35" customWidth="1"/>
    <col min="6417" max="6417" width="8.140625" style="35" customWidth="1"/>
    <col min="6418" max="6418" width="9.85546875" style="35" customWidth="1"/>
    <col min="6419" max="6419" width="8.7109375" style="35" customWidth="1"/>
    <col min="6420" max="6420" width="0" style="35" hidden="1" customWidth="1"/>
    <col min="6421" max="6656" width="9.140625" style="35"/>
    <col min="6657" max="6657" width="15.85546875" style="35" customWidth="1"/>
    <col min="6658" max="6658" width="7.7109375" style="35" customWidth="1"/>
    <col min="6659" max="6660" width="0" style="35" hidden="1" customWidth="1"/>
    <col min="6661" max="6661" width="9.28515625" style="35" customWidth="1"/>
    <col min="6662" max="6662" width="0" style="35" hidden="1" customWidth="1"/>
    <col min="6663" max="6663" width="9.5703125" style="35" customWidth="1"/>
    <col min="6664" max="6664" width="10.140625" style="35" customWidth="1"/>
    <col min="6665" max="6665" width="9.7109375" style="35" customWidth="1"/>
    <col min="6666" max="6666" width="10" style="35" customWidth="1"/>
    <col min="6667" max="6667" width="9.5703125" style="35" customWidth="1"/>
    <col min="6668" max="6668" width="10.140625" style="35" customWidth="1"/>
    <col min="6669" max="6669" width="10.28515625" style="35" customWidth="1"/>
    <col min="6670" max="6670" width="11.140625" style="35" customWidth="1"/>
    <col min="6671" max="6672" width="9.7109375" style="35" customWidth="1"/>
    <col min="6673" max="6673" width="8.140625" style="35" customWidth="1"/>
    <col min="6674" max="6674" width="9.85546875" style="35" customWidth="1"/>
    <col min="6675" max="6675" width="8.7109375" style="35" customWidth="1"/>
    <col min="6676" max="6676" width="0" style="35" hidden="1" customWidth="1"/>
    <col min="6677" max="6912" width="9.140625" style="35"/>
    <col min="6913" max="6913" width="15.85546875" style="35" customWidth="1"/>
    <col min="6914" max="6914" width="7.7109375" style="35" customWidth="1"/>
    <col min="6915" max="6916" width="0" style="35" hidden="1" customWidth="1"/>
    <col min="6917" max="6917" width="9.28515625" style="35" customWidth="1"/>
    <col min="6918" max="6918" width="0" style="35" hidden="1" customWidth="1"/>
    <col min="6919" max="6919" width="9.5703125" style="35" customWidth="1"/>
    <col min="6920" max="6920" width="10.140625" style="35" customWidth="1"/>
    <col min="6921" max="6921" width="9.7109375" style="35" customWidth="1"/>
    <col min="6922" max="6922" width="10" style="35" customWidth="1"/>
    <col min="6923" max="6923" width="9.5703125" style="35" customWidth="1"/>
    <col min="6924" max="6924" width="10.140625" style="35" customWidth="1"/>
    <col min="6925" max="6925" width="10.28515625" style="35" customWidth="1"/>
    <col min="6926" max="6926" width="11.140625" style="35" customWidth="1"/>
    <col min="6927" max="6928" width="9.7109375" style="35" customWidth="1"/>
    <col min="6929" max="6929" width="8.140625" style="35" customWidth="1"/>
    <col min="6930" max="6930" width="9.85546875" style="35" customWidth="1"/>
    <col min="6931" max="6931" width="8.7109375" style="35" customWidth="1"/>
    <col min="6932" max="6932" width="0" style="35" hidden="1" customWidth="1"/>
    <col min="6933" max="7168" width="9.140625" style="35"/>
    <col min="7169" max="7169" width="15.85546875" style="35" customWidth="1"/>
    <col min="7170" max="7170" width="7.7109375" style="35" customWidth="1"/>
    <col min="7171" max="7172" width="0" style="35" hidden="1" customWidth="1"/>
    <col min="7173" max="7173" width="9.28515625" style="35" customWidth="1"/>
    <col min="7174" max="7174" width="0" style="35" hidden="1" customWidth="1"/>
    <col min="7175" max="7175" width="9.5703125" style="35" customWidth="1"/>
    <col min="7176" max="7176" width="10.140625" style="35" customWidth="1"/>
    <col min="7177" max="7177" width="9.7109375" style="35" customWidth="1"/>
    <col min="7178" max="7178" width="10" style="35" customWidth="1"/>
    <col min="7179" max="7179" width="9.5703125" style="35" customWidth="1"/>
    <col min="7180" max="7180" width="10.140625" style="35" customWidth="1"/>
    <col min="7181" max="7181" width="10.28515625" style="35" customWidth="1"/>
    <col min="7182" max="7182" width="11.140625" style="35" customWidth="1"/>
    <col min="7183" max="7184" width="9.7109375" style="35" customWidth="1"/>
    <col min="7185" max="7185" width="8.140625" style="35" customWidth="1"/>
    <col min="7186" max="7186" width="9.85546875" style="35" customWidth="1"/>
    <col min="7187" max="7187" width="8.7109375" style="35" customWidth="1"/>
    <col min="7188" max="7188" width="0" style="35" hidden="1" customWidth="1"/>
    <col min="7189" max="7424" width="9.140625" style="35"/>
    <col min="7425" max="7425" width="15.85546875" style="35" customWidth="1"/>
    <col min="7426" max="7426" width="7.7109375" style="35" customWidth="1"/>
    <col min="7427" max="7428" width="0" style="35" hidden="1" customWidth="1"/>
    <col min="7429" max="7429" width="9.28515625" style="35" customWidth="1"/>
    <col min="7430" max="7430" width="0" style="35" hidden="1" customWidth="1"/>
    <col min="7431" max="7431" width="9.5703125" style="35" customWidth="1"/>
    <col min="7432" max="7432" width="10.140625" style="35" customWidth="1"/>
    <col min="7433" max="7433" width="9.7109375" style="35" customWidth="1"/>
    <col min="7434" max="7434" width="10" style="35" customWidth="1"/>
    <col min="7435" max="7435" width="9.5703125" style="35" customWidth="1"/>
    <col min="7436" max="7436" width="10.140625" style="35" customWidth="1"/>
    <col min="7437" max="7437" width="10.28515625" style="35" customWidth="1"/>
    <col min="7438" max="7438" width="11.140625" style="35" customWidth="1"/>
    <col min="7439" max="7440" width="9.7109375" style="35" customWidth="1"/>
    <col min="7441" max="7441" width="8.140625" style="35" customWidth="1"/>
    <col min="7442" max="7442" width="9.85546875" style="35" customWidth="1"/>
    <col min="7443" max="7443" width="8.7109375" style="35" customWidth="1"/>
    <col min="7444" max="7444" width="0" style="35" hidden="1" customWidth="1"/>
    <col min="7445" max="7680" width="9.140625" style="35"/>
    <col min="7681" max="7681" width="15.85546875" style="35" customWidth="1"/>
    <col min="7682" max="7682" width="7.7109375" style="35" customWidth="1"/>
    <col min="7683" max="7684" width="0" style="35" hidden="1" customWidth="1"/>
    <col min="7685" max="7685" width="9.28515625" style="35" customWidth="1"/>
    <col min="7686" max="7686" width="0" style="35" hidden="1" customWidth="1"/>
    <col min="7687" max="7687" width="9.5703125" style="35" customWidth="1"/>
    <col min="7688" max="7688" width="10.140625" style="35" customWidth="1"/>
    <col min="7689" max="7689" width="9.7109375" style="35" customWidth="1"/>
    <col min="7690" max="7690" width="10" style="35" customWidth="1"/>
    <col min="7691" max="7691" width="9.5703125" style="35" customWidth="1"/>
    <col min="7692" max="7692" width="10.140625" style="35" customWidth="1"/>
    <col min="7693" max="7693" width="10.28515625" style="35" customWidth="1"/>
    <col min="7694" max="7694" width="11.140625" style="35" customWidth="1"/>
    <col min="7695" max="7696" width="9.7109375" style="35" customWidth="1"/>
    <col min="7697" max="7697" width="8.140625" style="35" customWidth="1"/>
    <col min="7698" max="7698" width="9.85546875" style="35" customWidth="1"/>
    <col min="7699" max="7699" width="8.7109375" style="35" customWidth="1"/>
    <col min="7700" max="7700" width="0" style="35" hidden="1" customWidth="1"/>
    <col min="7701" max="7936" width="9.140625" style="35"/>
    <col min="7937" max="7937" width="15.85546875" style="35" customWidth="1"/>
    <col min="7938" max="7938" width="7.7109375" style="35" customWidth="1"/>
    <col min="7939" max="7940" width="0" style="35" hidden="1" customWidth="1"/>
    <col min="7941" max="7941" width="9.28515625" style="35" customWidth="1"/>
    <col min="7942" max="7942" width="0" style="35" hidden="1" customWidth="1"/>
    <col min="7943" max="7943" width="9.5703125" style="35" customWidth="1"/>
    <col min="7944" max="7944" width="10.140625" style="35" customWidth="1"/>
    <col min="7945" max="7945" width="9.7109375" style="35" customWidth="1"/>
    <col min="7946" max="7946" width="10" style="35" customWidth="1"/>
    <col min="7947" max="7947" width="9.5703125" style="35" customWidth="1"/>
    <col min="7948" max="7948" width="10.140625" style="35" customWidth="1"/>
    <col min="7949" max="7949" width="10.28515625" style="35" customWidth="1"/>
    <col min="7950" max="7950" width="11.140625" style="35" customWidth="1"/>
    <col min="7951" max="7952" width="9.7109375" style="35" customWidth="1"/>
    <col min="7953" max="7953" width="8.140625" style="35" customWidth="1"/>
    <col min="7954" max="7954" width="9.85546875" style="35" customWidth="1"/>
    <col min="7955" max="7955" width="8.7109375" style="35" customWidth="1"/>
    <col min="7956" max="7956" width="0" style="35" hidden="1" customWidth="1"/>
    <col min="7957" max="8192" width="9.140625" style="35"/>
    <col min="8193" max="8193" width="15.85546875" style="35" customWidth="1"/>
    <col min="8194" max="8194" width="7.7109375" style="35" customWidth="1"/>
    <col min="8195" max="8196" width="0" style="35" hidden="1" customWidth="1"/>
    <col min="8197" max="8197" width="9.28515625" style="35" customWidth="1"/>
    <col min="8198" max="8198" width="0" style="35" hidden="1" customWidth="1"/>
    <col min="8199" max="8199" width="9.5703125" style="35" customWidth="1"/>
    <col min="8200" max="8200" width="10.140625" style="35" customWidth="1"/>
    <col min="8201" max="8201" width="9.7109375" style="35" customWidth="1"/>
    <col min="8202" max="8202" width="10" style="35" customWidth="1"/>
    <col min="8203" max="8203" width="9.5703125" style="35" customWidth="1"/>
    <col min="8204" max="8204" width="10.140625" style="35" customWidth="1"/>
    <col min="8205" max="8205" width="10.28515625" style="35" customWidth="1"/>
    <col min="8206" max="8206" width="11.140625" style="35" customWidth="1"/>
    <col min="8207" max="8208" width="9.7109375" style="35" customWidth="1"/>
    <col min="8209" max="8209" width="8.140625" style="35" customWidth="1"/>
    <col min="8210" max="8210" width="9.85546875" style="35" customWidth="1"/>
    <col min="8211" max="8211" width="8.7109375" style="35" customWidth="1"/>
    <col min="8212" max="8212" width="0" style="35" hidden="1" customWidth="1"/>
    <col min="8213" max="8448" width="9.140625" style="35"/>
    <col min="8449" max="8449" width="15.85546875" style="35" customWidth="1"/>
    <col min="8450" max="8450" width="7.7109375" style="35" customWidth="1"/>
    <col min="8451" max="8452" width="0" style="35" hidden="1" customWidth="1"/>
    <col min="8453" max="8453" width="9.28515625" style="35" customWidth="1"/>
    <col min="8454" max="8454" width="0" style="35" hidden="1" customWidth="1"/>
    <col min="8455" max="8455" width="9.5703125" style="35" customWidth="1"/>
    <col min="8456" max="8456" width="10.140625" style="35" customWidth="1"/>
    <col min="8457" max="8457" width="9.7109375" style="35" customWidth="1"/>
    <col min="8458" max="8458" width="10" style="35" customWidth="1"/>
    <col min="8459" max="8459" width="9.5703125" style="35" customWidth="1"/>
    <col min="8460" max="8460" width="10.140625" style="35" customWidth="1"/>
    <col min="8461" max="8461" width="10.28515625" style="35" customWidth="1"/>
    <col min="8462" max="8462" width="11.140625" style="35" customWidth="1"/>
    <col min="8463" max="8464" width="9.7109375" style="35" customWidth="1"/>
    <col min="8465" max="8465" width="8.140625" style="35" customWidth="1"/>
    <col min="8466" max="8466" width="9.85546875" style="35" customWidth="1"/>
    <col min="8467" max="8467" width="8.7109375" style="35" customWidth="1"/>
    <col min="8468" max="8468" width="0" style="35" hidden="1" customWidth="1"/>
    <col min="8469" max="8704" width="9.140625" style="35"/>
    <col min="8705" max="8705" width="15.85546875" style="35" customWidth="1"/>
    <col min="8706" max="8706" width="7.7109375" style="35" customWidth="1"/>
    <col min="8707" max="8708" width="0" style="35" hidden="1" customWidth="1"/>
    <col min="8709" max="8709" width="9.28515625" style="35" customWidth="1"/>
    <col min="8710" max="8710" width="0" style="35" hidden="1" customWidth="1"/>
    <col min="8711" max="8711" width="9.5703125" style="35" customWidth="1"/>
    <col min="8712" max="8712" width="10.140625" style="35" customWidth="1"/>
    <col min="8713" max="8713" width="9.7109375" style="35" customWidth="1"/>
    <col min="8714" max="8714" width="10" style="35" customWidth="1"/>
    <col min="8715" max="8715" width="9.5703125" style="35" customWidth="1"/>
    <col min="8716" max="8716" width="10.140625" style="35" customWidth="1"/>
    <col min="8717" max="8717" width="10.28515625" style="35" customWidth="1"/>
    <col min="8718" max="8718" width="11.140625" style="35" customWidth="1"/>
    <col min="8719" max="8720" width="9.7109375" style="35" customWidth="1"/>
    <col min="8721" max="8721" width="8.140625" style="35" customWidth="1"/>
    <col min="8722" max="8722" width="9.85546875" style="35" customWidth="1"/>
    <col min="8723" max="8723" width="8.7109375" style="35" customWidth="1"/>
    <col min="8724" max="8724" width="0" style="35" hidden="1" customWidth="1"/>
    <col min="8725" max="8960" width="9.140625" style="35"/>
    <col min="8961" max="8961" width="15.85546875" style="35" customWidth="1"/>
    <col min="8962" max="8962" width="7.7109375" style="35" customWidth="1"/>
    <col min="8963" max="8964" width="0" style="35" hidden="1" customWidth="1"/>
    <col min="8965" max="8965" width="9.28515625" style="35" customWidth="1"/>
    <col min="8966" max="8966" width="0" style="35" hidden="1" customWidth="1"/>
    <col min="8967" max="8967" width="9.5703125" style="35" customWidth="1"/>
    <col min="8968" max="8968" width="10.140625" style="35" customWidth="1"/>
    <col min="8969" max="8969" width="9.7109375" style="35" customWidth="1"/>
    <col min="8970" max="8970" width="10" style="35" customWidth="1"/>
    <col min="8971" max="8971" width="9.5703125" style="35" customWidth="1"/>
    <col min="8972" max="8972" width="10.140625" style="35" customWidth="1"/>
    <col min="8973" max="8973" width="10.28515625" style="35" customWidth="1"/>
    <col min="8974" max="8974" width="11.140625" style="35" customWidth="1"/>
    <col min="8975" max="8976" width="9.7109375" style="35" customWidth="1"/>
    <col min="8977" max="8977" width="8.140625" style="35" customWidth="1"/>
    <col min="8978" max="8978" width="9.85546875" style="35" customWidth="1"/>
    <col min="8979" max="8979" width="8.7109375" style="35" customWidth="1"/>
    <col min="8980" max="8980" width="0" style="35" hidden="1" customWidth="1"/>
    <col min="8981" max="9216" width="9.140625" style="35"/>
    <col min="9217" max="9217" width="15.85546875" style="35" customWidth="1"/>
    <col min="9218" max="9218" width="7.7109375" style="35" customWidth="1"/>
    <col min="9219" max="9220" width="0" style="35" hidden="1" customWidth="1"/>
    <col min="9221" max="9221" width="9.28515625" style="35" customWidth="1"/>
    <col min="9222" max="9222" width="0" style="35" hidden="1" customWidth="1"/>
    <col min="9223" max="9223" width="9.5703125" style="35" customWidth="1"/>
    <col min="9224" max="9224" width="10.140625" style="35" customWidth="1"/>
    <col min="9225" max="9225" width="9.7109375" style="35" customWidth="1"/>
    <col min="9226" max="9226" width="10" style="35" customWidth="1"/>
    <col min="9227" max="9227" width="9.5703125" style="35" customWidth="1"/>
    <col min="9228" max="9228" width="10.140625" style="35" customWidth="1"/>
    <col min="9229" max="9229" width="10.28515625" style="35" customWidth="1"/>
    <col min="9230" max="9230" width="11.140625" style="35" customWidth="1"/>
    <col min="9231" max="9232" width="9.7109375" style="35" customWidth="1"/>
    <col min="9233" max="9233" width="8.140625" style="35" customWidth="1"/>
    <col min="9234" max="9234" width="9.85546875" style="35" customWidth="1"/>
    <col min="9235" max="9235" width="8.7109375" style="35" customWidth="1"/>
    <col min="9236" max="9236" width="0" style="35" hidden="1" customWidth="1"/>
    <col min="9237" max="9472" width="9.140625" style="35"/>
    <col min="9473" max="9473" width="15.85546875" style="35" customWidth="1"/>
    <col min="9474" max="9474" width="7.7109375" style="35" customWidth="1"/>
    <col min="9475" max="9476" width="0" style="35" hidden="1" customWidth="1"/>
    <col min="9477" max="9477" width="9.28515625" style="35" customWidth="1"/>
    <col min="9478" max="9478" width="0" style="35" hidden="1" customWidth="1"/>
    <col min="9479" max="9479" width="9.5703125" style="35" customWidth="1"/>
    <col min="9480" max="9480" width="10.140625" style="35" customWidth="1"/>
    <col min="9481" max="9481" width="9.7109375" style="35" customWidth="1"/>
    <col min="9482" max="9482" width="10" style="35" customWidth="1"/>
    <col min="9483" max="9483" width="9.5703125" style="35" customWidth="1"/>
    <col min="9484" max="9484" width="10.140625" style="35" customWidth="1"/>
    <col min="9485" max="9485" width="10.28515625" style="35" customWidth="1"/>
    <col min="9486" max="9486" width="11.140625" style="35" customWidth="1"/>
    <col min="9487" max="9488" width="9.7109375" style="35" customWidth="1"/>
    <col min="9489" max="9489" width="8.140625" style="35" customWidth="1"/>
    <col min="9490" max="9490" width="9.85546875" style="35" customWidth="1"/>
    <col min="9491" max="9491" width="8.7109375" style="35" customWidth="1"/>
    <col min="9492" max="9492" width="0" style="35" hidden="1" customWidth="1"/>
    <col min="9493" max="9728" width="9.140625" style="35"/>
    <col min="9729" max="9729" width="15.85546875" style="35" customWidth="1"/>
    <col min="9730" max="9730" width="7.7109375" style="35" customWidth="1"/>
    <col min="9731" max="9732" width="0" style="35" hidden="1" customWidth="1"/>
    <col min="9733" max="9733" width="9.28515625" style="35" customWidth="1"/>
    <col min="9734" max="9734" width="0" style="35" hidden="1" customWidth="1"/>
    <col min="9735" max="9735" width="9.5703125" style="35" customWidth="1"/>
    <col min="9736" max="9736" width="10.140625" style="35" customWidth="1"/>
    <col min="9737" max="9737" width="9.7109375" style="35" customWidth="1"/>
    <col min="9738" max="9738" width="10" style="35" customWidth="1"/>
    <col min="9739" max="9739" width="9.5703125" style="35" customWidth="1"/>
    <col min="9740" max="9740" width="10.140625" style="35" customWidth="1"/>
    <col min="9741" max="9741" width="10.28515625" style="35" customWidth="1"/>
    <col min="9742" max="9742" width="11.140625" style="35" customWidth="1"/>
    <col min="9743" max="9744" width="9.7109375" style="35" customWidth="1"/>
    <col min="9745" max="9745" width="8.140625" style="35" customWidth="1"/>
    <col min="9746" max="9746" width="9.85546875" style="35" customWidth="1"/>
    <col min="9747" max="9747" width="8.7109375" style="35" customWidth="1"/>
    <col min="9748" max="9748" width="0" style="35" hidden="1" customWidth="1"/>
    <col min="9749" max="9984" width="9.140625" style="35"/>
    <col min="9985" max="9985" width="15.85546875" style="35" customWidth="1"/>
    <col min="9986" max="9986" width="7.7109375" style="35" customWidth="1"/>
    <col min="9987" max="9988" width="0" style="35" hidden="1" customWidth="1"/>
    <col min="9989" max="9989" width="9.28515625" style="35" customWidth="1"/>
    <col min="9990" max="9990" width="0" style="35" hidden="1" customWidth="1"/>
    <col min="9991" max="9991" width="9.5703125" style="35" customWidth="1"/>
    <col min="9992" max="9992" width="10.140625" style="35" customWidth="1"/>
    <col min="9993" max="9993" width="9.7109375" style="35" customWidth="1"/>
    <col min="9994" max="9994" width="10" style="35" customWidth="1"/>
    <col min="9995" max="9995" width="9.5703125" style="35" customWidth="1"/>
    <col min="9996" max="9996" width="10.140625" style="35" customWidth="1"/>
    <col min="9997" max="9997" width="10.28515625" style="35" customWidth="1"/>
    <col min="9998" max="9998" width="11.140625" style="35" customWidth="1"/>
    <col min="9999" max="10000" width="9.7109375" style="35" customWidth="1"/>
    <col min="10001" max="10001" width="8.140625" style="35" customWidth="1"/>
    <col min="10002" max="10002" width="9.85546875" style="35" customWidth="1"/>
    <col min="10003" max="10003" width="8.7109375" style="35" customWidth="1"/>
    <col min="10004" max="10004" width="0" style="35" hidden="1" customWidth="1"/>
    <col min="10005" max="10240" width="9.140625" style="35"/>
    <col min="10241" max="10241" width="15.85546875" style="35" customWidth="1"/>
    <col min="10242" max="10242" width="7.7109375" style="35" customWidth="1"/>
    <col min="10243" max="10244" width="0" style="35" hidden="1" customWidth="1"/>
    <col min="10245" max="10245" width="9.28515625" style="35" customWidth="1"/>
    <col min="10246" max="10246" width="0" style="35" hidden="1" customWidth="1"/>
    <col min="10247" max="10247" width="9.5703125" style="35" customWidth="1"/>
    <col min="10248" max="10248" width="10.140625" style="35" customWidth="1"/>
    <col min="10249" max="10249" width="9.7109375" style="35" customWidth="1"/>
    <col min="10250" max="10250" width="10" style="35" customWidth="1"/>
    <col min="10251" max="10251" width="9.5703125" style="35" customWidth="1"/>
    <col min="10252" max="10252" width="10.140625" style="35" customWidth="1"/>
    <col min="10253" max="10253" width="10.28515625" style="35" customWidth="1"/>
    <col min="10254" max="10254" width="11.140625" style="35" customWidth="1"/>
    <col min="10255" max="10256" width="9.7109375" style="35" customWidth="1"/>
    <col min="10257" max="10257" width="8.140625" style="35" customWidth="1"/>
    <col min="10258" max="10258" width="9.85546875" style="35" customWidth="1"/>
    <col min="10259" max="10259" width="8.7109375" style="35" customWidth="1"/>
    <col min="10260" max="10260" width="0" style="35" hidden="1" customWidth="1"/>
    <col min="10261" max="10496" width="9.140625" style="35"/>
    <col min="10497" max="10497" width="15.85546875" style="35" customWidth="1"/>
    <col min="10498" max="10498" width="7.7109375" style="35" customWidth="1"/>
    <col min="10499" max="10500" width="0" style="35" hidden="1" customWidth="1"/>
    <col min="10501" max="10501" width="9.28515625" style="35" customWidth="1"/>
    <col min="10502" max="10502" width="0" style="35" hidden="1" customWidth="1"/>
    <col min="10503" max="10503" width="9.5703125" style="35" customWidth="1"/>
    <col min="10504" max="10504" width="10.140625" style="35" customWidth="1"/>
    <col min="10505" max="10505" width="9.7109375" style="35" customWidth="1"/>
    <col min="10506" max="10506" width="10" style="35" customWidth="1"/>
    <col min="10507" max="10507" width="9.5703125" style="35" customWidth="1"/>
    <col min="10508" max="10508" width="10.140625" style="35" customWidth="1"/>
    <col min="10509" max="10509" width="10.28515625" style="35" customWidth="1"/>
    <col min="10510" max="10510" width="11.140625" style="35" customWidth="1"/>
    <col min="10511" max="10512" width="9.7109375" style="35" customWidth="1"/>
    <col min="10513" max="10513" width="8.140625" style="35" customWidth="1"/>
    <col min="10514" max="10514" width="9.85546875" style="35" customWidth="1"/>
    <col min="10515" max="10515" width="8.7109375" style="35" customWidth="1"/>
    <col min="10516" max="10516" width="0" style="35" hidden="1" customWidth="1"/>
    <col min="10517" max="10752" width="9.140625" style="35"/>
    <col min="10753" max="10753" width="15.85546875" style="35" customWidth="1"/>
    <col min="10754" max="10754" width="7.7109375" style="35" customWidth="1"/>
    <col min="10755" max="10756" width="0" style="35" hidden="1" customWidth="1"/>
    <col min="10757" max="10757" width="9.28515625" style="35" customWidth="1"/>
    <col min="10758" max="10758" width="0" style="35" hidden="1" customWidth="1"/>
    <col min="10759" max="10759" width="9.5703125" style="35" customWidth="1"/>
    <col min="10760" max="10760" width="10.140625" style="35" customWidth="1"/>
    <col min="10761" max="10761" width="9.7109375" style="35" customWidth="1"/>
    <col min="10762" max="10762" width="10" style="35" customWidth="1"/>
    <col min="10763" max="10763" width="9.5703125" style="35" customWidth="1"/>
    <col min="10764" max="10764" width="10.140625" style="35" customWidth="1"/>
    <col min="10765" max="10765" width="10.28515625" style="35" customWidth="1"/>
    <col min="10766" max="10766" width="11.140625" style="35" customWidth="1"/>
    <col min="10767" max="10768" width="9.7109375" style="35" customWidth="1"/>
    <col min="10769" max="10769" width="8.140625" style="35" customWidth="1"/>
    <col min="10770" max="10770" width="9.85546875" style="35" customWidth="1"/>
    <col min="10771" max="10771" width="8.7109375" style="35" customWidth="1"/>
    <col min="10772" max="10772" width="0" style="35" hidden="1" customWidth="1"/>
    <col min="10773" max="11008" width="9.140625" style="35"/>
    <col min="11009" max="11009" width="15.85546875" style="35" customWidth="1"/>
    <col min="11010" max="11010" width="7.7109375" style="35" customWidth="1"/>
    <col min="11011" max="11012" width="0" style="35" hidden="1" customWidth="1"/>
    <col min="11013" max="11013" width="9.28515625" style="35" customWidth="1"/>
    <col min="11014" max="11014" width="0" style="35" hidden="1" customWidth="1"/>
    <col min="11015" max="11015" width="9.5703125" style="35" customWidth="1"/>
    <col min="11016" max="11016" width="10.140625" style="35" customWidth="1"/>
    <col min="11017" max="11017" width="9.7109375" style="35" customWidth="1"/>
    <col min="11018" max="11018" width="10" style="35" customWidth="1"/>
    <col min="11019" max="11019" width="9.5703125" style="35" customWidth="1"/>
    <col min="11020" max="11020" width="10.140625" style="35" customWidth="1"/>
    <col min="11021" max="11021" width="10.28515625" style="35" customWidth="1"/>
    <col min="11022" max="11022" width="11.140625" style="35" customWidth="1"/>
    <col min="11023" max="11024" width="9.7109375" style="35" customWidth="1"/>
    <col min="11025" max="11025" width="8.140625" style="35" customWidth="1"/>
    <col min="11026" max="11026" width="9.85546875" style="35" customWidth="1"/>
    <col min="11027" max="11027" width="8.7109375" style="35" customWidth="1"/>
    <col min="11028" max="11028" width="0" style="35" hidden="1" customWidth="1"/>
    <col min="11029" max="11264" width="9.140625" style="35"/>
    <col min="11265" max="11265" width="15.85546875" style="35" customWidth="1"/>
    <col min="11266" max="11266" width="7.7109375" style="35" customWidth="1"/>
    <col min="11267" max="11268" width="0" style="35" hidden="1" customWidth="1"/>
    <col min="11269" max="11269" width="9.28515625" style="35" customWidth="1"/>
    <col min="11270" max="11270" width="0" style="35" hidden="1" customWidth="1"/>
    <col min="11271" max="11271" width="9.5703125" style="35" customWidth="1"/>
    <col min="11272" max="11272" width="10.140625" style="35" customWidth="1"/>
    <col min="11273" max="11273" width="9.7109375" style="35" customWidth="1"/>
    <col min="11274" max="11274" width="10" style="35" customWidth="1"/>
    <col min="11275" max="11275" width="9.5703125" style="35" customWidth="1"/>
    <col min="11276" max="11276" width="10.140625" style="35" customWidth="1"/>
    <col min="11277" max="11277" width="10.28515625" style="35" customWidth="1"/>
    <col min="11278" max="11278" width="11.140625" style="35" customWidth="1"/>
    <col min="11279" max="11280" width="9.7109375" style="35" customWidth="1"/>
    <col min="11281" max="11281" width="8.140625" style="35" customWidth="1"/>
    <col min="11282" max="11282" width="9.85546875" style="35" customWidth="1"/>
    <col min="11283" max="11283" width="8.7109375" style="35" customWidth="1"/>
    <col min="11284" max="11284" width="0" style="35" hidden="1" customWidth="1"/>
    <col min="11285" max="11520" width="9.140625" style="35"/>
    <col min="11521" max="11521" width="15.85546875" style="35" customWidth="1"/>
    <col min="11522" max="11522" width="7.7109375" style="35" customWidth="1"/>
    <col min="11523" max="11524" width="0" style="35" hidden="1" customWidth="1"/>
    <col min="11525" max="11525" width="9.28515625" style="35" customWidth="1"/>
    <col min="11526" max="11526" width="0" style="35" hidden="1" customWidth="1"/>
    <col min="11527" max="11527" width="9.5703125" style="35" customWidth="1"/>
    <col min="11528" max="11528" width="10.140625" style="35" customWidth="1"/>
    <col min="11529" max="11529" width="9.7109375" style="35" customWidth="1"/>
    <col min="11530" max="11530" width="10" style="35" customWidth="1"/>
    <col min="11531" max="11531" width="9.5703125" style="35" customWidth="1"/>
    <col min="11532" max="11532" width="10.140625" style="35" customWidth="1"/>
    <col min="11533" max="11533" width="10.28515625" style="35" customWidth="1"/>
    <col min="11534" max="11534" width="11.140625" style="35" customWidth="1"/>
    <col min="11535" max="11536" width="9.7109375" style="35" customWidth="1"/>
    <col min="11537" max="11537" width="8.140625" style="35" customWidth="1"/>
    <col min="11538" max="11538" width="9.85546875" style="35" customWidth="1"/>
    <col min="11539" max="11539" width="8.7109375" style="35" customWidth="1"/>
    <col min="11540" max="11540" width="0" style="35" hidden="1" customWidth="1"/>
    <col min="11541" max="11776" width="9.140625" style="35"/>
    <col min="11777" max="11777" width="15.85546875" style="35" customWidth="1"/>
    <col min="11778" max="11778" width="7.7109375" style="35" customWidth="1"/>
    <col min="11779" max="11780" width="0" style="35" hidden="1" customWidth="1"/>
    <col min="11781" max="11781" width="9.28515625" style="35" customWidth="1"/>
    <col min="11782" max="11782" width="0" style="35" hidden="1" customWidth="1"/>
    <col min="11783" max="11783" width="9.5703125" style="35" customWidth="1"/>
    <col min="11784" max="11784" width="10.140625" style="35" customWidth="1"/>
    <col min="11785" max="11785" width="9.7109375" style="35" customWidth="1"/>
    <col min="11786" max="11786" width="10" style="35" customWidth="1"/>
    <col min="11787" max="11787" width="9.5703125" style="35" customWidth="1"/>
    <col min="11788" max="11788" width="10.140625" style="35" customWidth="1"/>
    <col min="11789" max="11789" width="10.28515625" style="35" customWidth="1"/>
    <col min="11790" max="11790" width="11.140625" style="35" customWidth="1"/>
    <col min="11791" max="11792" width="9.7109375" style="35" customWidth="1"/>
    <col min="11793" max="11793" width="8.140625" style="35" customWidth="1"/>
    <col min="11794" max="11794" width="9.85546875" style="35" customWidth="1"/>
    <col min="11795" max="11795" width="8.7109375" style="35" customWidth="1"/>
    <col min="11796" max="11796" width="0" style="35" hidden="1" customWidth="1"/>
    <col min="11797" max="12032" width="9.140625" style="35"/>
    <col min="12033" max="12033" width="15.85546875" style="35" customWidth="1"/>
    <col min="12034" max="12034" width="7.7109375" style="35" customWidth="1"/>
    <col min="12035" max="12036" width="0" style="35" hidden="1" customWidth="1"/>
    <col min="12037" max="12037" width="9.28515625" style="35" customWidth="1"/>
    <col min="12038" max="12038" width="0" style="35" hidden="1" customWidth="1"/>
    <col min="12039" max="12039" width="9.5703125" style="35" customWidth="1"/>
    <col min="12040" max="12040" width="10.140625" style="35" customWidth="1"/>
    <col min="12041" max="12041" width="9.7109375" style="35" customWidth="1"/>
    <col min="12042" max="12042" width="10" style="35" customWidth="1"/>
    <col min="12043" max="12043" width="9.5703125" style="35" customWidth="1"/>
    <col min="12044" max="12044" width="10.140625" style="35" customWidth="1"/>
    <col min="12045" max="12045" width="10.28515625" style="35" customWidth="1"/>
    <col min="12046" max="12046" width="11.140625" style="35" customWidth="1"/>
    <col min="12047" max="12048" width="9.7109375" style="35" customWidth="1"/>
    <col min="12049" max="12049" width="8.140625" style="35" customWidth="1"/>
    <col min="12050" max="12050" width="9.85546875" style="35" customWidth="1"/>
    <col min="12051" max="12051" width="8.7109375" style="35" customWidth="1"/>
    <col min="12052" max="12052" width="0" style="35" hidden="1" customWidth="1"/>
    <col min="12053" max="12288" width="9.140625" style="35"/>
    <col min="12289" max="12289" width="15.85546875" style="35" customWidth="1"/>
    <col min="12290" max="12290" width="7.7109375" style="35" customWidth="1"/>
    <col min="12291" max="12292" width="0" style="35" hidden="1" customWidth="1"/>
    <col min="12293" max="12293" width="9.28515625" style="35" customWidth="1"/>
    <col min="12294" max="12294" width="0" style="35" hidden="1" customWidth="1"/>
    <col min="12295" max="12295" width="9.5703125" style="35" customWidth="1"/>
    <col min="12296" max="12296" width="10.140625" style="35" customWidth="1"/>
    <col min="12297" max="12297" width="9.7109375" style="35" customWidth="1"/>
    <col min="12298" max="12298" width="10" style="35" customWidth="1"/>
    <col min="12299" max="12299" width="9.5703125" style="35" customWidth="1"/>
    <col min="12300" max="12300" width="10.140625" style="35" customWidth="1"/>
    <col min="12301" max="12301" width="10.28515625" style="35" customWidth="1"/>
    <col min="12302" max="12302" width="11.140625" style="35" customWidth="1"/>
    <col min="12303" max="12304" width="9.7109375" style="35" customWidth="1"/>
    <col min="12305" max="12305" width="8.140625" style="35" customWidth="1"/>
    <col min="12306" max="12306" width="9.85546875" style="35" customWidth="1"/>
    <col min="12307" max="12307" width="8.7109375" style="35" customWidth="1"/>
    <col min="12308" max="12308" width="0" style="35" hidden="1" customWidth="1"/>
    <col min="12309" max="12544" width="9.140625" style="35"/>
    <col min="12545" max="12545" width="15.85546875" style="35" customWidth="1"/>
    <col min="12546" max="12546" width="7.7109375" style="35" customWidth="1"/>
    <col min="12547" max="12548" width="0" style="35" hidden="1" customWidth="1"/>
    <col min="12549" max="12549" width="9.28515625" style="35" customWidth="1"/>
    <col min="12550" max="12550" width="0" style="35" hidden="1" customWidth="1"/>
    <col min="12551" max="12551" width="9.5703125" style="35" customWidth="1"/>
    <col min="12552" max="12552" width="10.140625" style="35" customWidth="1"/>
    <col min="12553" max="12553" width="9.7109375" style="35" customWidth="1"/>
    <col min="12554" max="12554" width="10" style="35" customWidth="1"/>
    <col min="12555" max="12555" width="9.5703125" style="35" customWidth="1"/>
    <col min="12556" max="12556" width="10.140625" style="35" customWidth="1"/>
    <col min="12557" max="12557" width="10.28515625" style="35" customWidth="1"/>
    <col min="12558" max="12558" width="11.140625" style="35" customWidth="1"/>
    <col min="12559" max="12560" width="9.7109375" style="35" customWidth="1"/>
    <col min="12561" max="12561" width="8.140625" style="35" customWidth="1"/>
    <col min="12562" max="12562" width="9.85546875" style="35" customWidth="1"/>
    <col min="12563" max="12563" width="8.7109375" style="35" customWidth="1"/>
    <col min="12564" max="12564" width="0" style="35" hidden="1" customWidth="1"/>
    <col min="12565" max="12800" width="9.140625" style="35"/>
    <col min="12801" max="12801" width="15.85546875" style="35" customWidth="1"/>
    <col min="12802" max="12802" width="7.7109375" style="35" customWidth="1"/>
    <col min="12803" max="12804" width="0" style="35" hidden="1" customWidth="1"/>
    <col min="12805" max="12805" width="9.28515625" style="35" customWidth="1"/>
    <col min="12806" max="12806" width="0" style="35" hidden="1" customWidth="1"/>
    <col min="12807" max="12807" width="9.5703125" style="35" customWidth="1"/>
    <col min="12808" max="12808" width="10.140625" style="35" customWidth="1"/>
    <col min="12809" max="12809" width="9.7109375" style="35" customWidth="1"/>
    <col min="12810" max="12810" width="10" style="35" customWidth="1"/>
    <col min="12811" max="12811" width="9.5703125" style="35" customWidth="1"/>
    <col min="12812" max="12812" width="10.140625" style="35" customWidth="1"/>
    <col min="12813" max="12813" width="10.28515625" style="35" customWidth="1"/>
    <col min="12814" max="12814" width="11.140625" style="35" customWidth="1"/>
    <col min="12815" max="12816" width="9.7109375" style="35" customWidth="1"/>
    <col min="12817" max="12817" width="8.140625" style="35" customWidth="1"/>
    <col min="12818" max="12818" width="9.85546875" style="35" customWidth="1"/>
    <col min="12819" max="12819" width="8.7109375" style="35" customWidth="1"/>
    <col min="12820" max="12820" width="0" style="35" hidden="1" customWidth="1"/>
    <col min="12821" max="13056" width="9.140625" style="35"/>
    <col min="13057" max="13057" width="15.85546875" style="35" customWidth="1"/>
    <col min="13058" max="13058" width="7.7109375" style="35" customWidth="1"/>
    <col min="13059" max="13060" width="0" style="35" hidden="1" customWidth="1"/>
    <col min="13061" max="13061" width="9.28515625" style="35" customWidth="1"/>
    <col min="13062" max="13062" width="0" style="35" hidden="1" customWidth="1"/>
    <col min="13063" max="13063" width="9.5703125" style="35" customWidth="1"/>
    <col min="13064" max="13064" width="10.140625" style="35" customWidth="1"/>
    <col min="13065" max="13065" width="9.7109375" style="35" customWidth="1"/>
    <col min="13066" max="13066" width="10" style="35" customWidth="1"/>
    <col min="13067" max="13067" width="9.5703125" style="35" customWidth="1"/>
    <col min="13068" max="13068" width="10.140625" style="35" customWidth="1"/>
    <col min="13069" max="13069" width="10.28515625" style="35" customWidth="1"/>
    <col min="13070" max="13070" width="11.140625" style="35" customWidth="1"/>
    <col min="13071" max="13072" width="9.7109375" style="35" customWidth="1"/>
    <col min="13073" max="13073" width="8.140625" style="35" customWidth="1"/>
    <col min="13074" max="13074" width="9.85546875" style="35" customWidth="1"/>
    <col min="13075" max="13075" width="8.7109375" style="35" customWidth="1"/>
    <col min="13076" max="13076" width="0" style="35" hidden="1" customWidth="1"/>
    <col min="13077" max="13312" width="9.140625" style="35"/>
    <col min="13313" max="13313" width="15.85546875" style="35" customWidth="1"/>
    <col min="13314" max="13314" width="7.7109375" style="35" customWidth="1"/>
    <col min="13315" max="13316" width="0" style="35" hidden="1" customWidth="1"/>
    <col min="13317" max="13317" width="9.28515625" style="35" customWidth="1"/>
    <col min="13318" max="13318" width="0" style="35" hidden="1" customWidth="1"/>
    <col min="13319" max="13319" width="9.5703125" style="35" customWidth="1"/>
    <col min="13320" max="13320" width="10.140625" style="35" customWidth="1"/>
    <col min="13321" max="13321" width="9.7109375" style="35" customWidth="1"/>
    <col min="13322" max="13322" width="10" style="35" customWidth="1"/>
    <col min="13323" max="13323" width="9.5703125" style="35" customWidth="1"/>
    <col min="13324" max="13324" width="10.140625" style="35" customWidth="1"/>
    <col min="13325" max="13325" width="10.28515625" style="35" customWidth="1"/>
    <col min="13326" max="13326" width="11.140625" style="35" customWidth="1"/>
    <col min="13327" max="13328" width="9.7109375" style="35" customWidth="1"/>
    <col min="13329" max="13329" width="8.140625" style="35" customWidth="1"/>
    <col min="13330" max="13330" width="9.85546875" style="35" customWidth="1"/>
    <col min="13331" max="13331" width="8.7109375" style="35" customWidth="1"/>
    <col min="13332" max="13332" width="0" style="35" hidden="1" customWidth="1"/>
    <col min="13333" max="13568" width="9.140625" style="35"/>
    <col min="13569" max="13569" width="15.85546875" style="35" customWidth="1"/>
    <col min="13570" max="13570" width="7.7109375" style="35" customWidth="1"/>
    <col min="13571" max="13572" width="0" style="35" hidden="1" customWidth="1"/>
    <col min="13573" max="13573" width="9.28515625" style="35" customWidth="1"/>
    <col min="13574" max="13574" width="0" style="35" hidden="1" customWidth="1"/>
    <col min="13575" max="13575" width="9.5703125" style="35" customWidth="1"/>
    <col min="13576" max="13576" width="10.140625" style="35" customWidth="1"/>
    <col min="13577" max="13577" width="9.7109375" style="35" customWidth="1"/>
    <col min="13578" max="13578" width="10" style="35" customWidth="1"/>
    <col min="13579" max="13579" width="9.5703125" style="35" customWidth="1"/>
    <col min="13580" max="13580" width="10.140625" style="35" customWidth="1"/>
    <col min="13581" max="13581" width="10.28515625" style="35" customWidth="1"/>
    <col min="13582" max="13582" width="11.140625" style="35" customWidth="1"/>
    <col min="13583" max="13584" width="9.7109375" style="35" customWidth="1"/>
    <col min="13585" max="13585" width="8.140625" style="35" customWidth="1"/>
    <col min="13586" max="13586" width="9.85546875" style="35" customWidth="1"/>
    <col min="13587" max="13587" width="8.7109375" style="35" customWidth="1"/>
    <col min="13588" max="13588" width="0" style="35" hidden="1" customWidth="1"/>
    <col min="13589" max="13824" width="9.140625" style="35"/>
    <col min="13825" max="13825" width="15.85546875" style="35" customWidth="1"/>
    <col min="13826" max="13826" width="7.7109375" style="35" customWidth="1"/>
    <col min="13827" max="13828" width="0" style="35" hidden="1" customWidth="1"/>
    <col min="13829" max="13829" width="9.28515625" style="35" customWidth="1"/>
    <col min="13830" max="13830" width="0" style="35" hidden="1" customWidth="1"/>
    <col min="13831" max="13831" width="9.5703125" style="35" customWidth="1"/>
    <col min="13832" max="13832" width="10.140625" style="35" customWidth="1"/>
    <col min="13833" max="13833" width="9.7109375" style="35" customWidth="1"/>
    <col min="13834" max="13834" width="10" style="35" customWidth="1"/>
    <col min="13835" max="13835" width="9.5703125" style="35" customWidth="1"/>
    <col min="13836" max="13836" width="10.140625" style="35" customWidth="1"/>
    <col min="13837" max="13837" width="10.28515625" style="35" customWidth="1"/>
    <col min="13838" max="13838" width="11.140625" style="35" customWidth="1"/>
    <col min="13839" max="13840" width="9.7109375" style="35" customWidth="1"/>
    <col min="13841" max="13841" width="8.140625" style="35" customWidth="1"/>
    <col min="13842" max="13842" width="9.85546875" style="35" customWidth="1"/>
    <col min="13843" max="13843" width="8.7109375" style="35" customWidth="1"/>
    <col min="13844" max="13844" width="0" style="35" hidden="1" customWidth="1"/>
    <col min="13845" max="14080" width="9.140625" style="35"/>
    <col min="14081" max="14081" width="15.85546875" style="35" customWidth="1"/>
    <col min="14082" max="14082" width="7.7109375" style="35" customWidth="1"/>
    <col min="14083" max="14084" width="0" style="35" hidden="1" customWidth="1"/>
    <col min="14085" max="14085" width="9.28515625" style="35" customWidth="1"/>
    <col min="14086" max="14086" width="0" style="35" hidden="1" customWidth="1"/>
    <col min="14087" max="14087" width="9.5703125" style="35" customWidth="1"/>
    <col min="14088" max="14088" width="10.140625" style="35" customWidth="1"/>
    <col min="14089" max="14089" width="9.7109375" style="35" customWidth="1"/>
    <col min="14090" max="14090" width="10" style="35" customWidth="1"/>
    <col min="14091" max="14091" width="9.5703125" style="35" customWidth="1"/>
    <col min="14092" max="14092" width="10.140625" style="35" customWidth="1"/>
    <col min="14093" max="14093" width="10.28515625" style="35" customWidth="1"/>
    <col min="14094" max="14094" width="11.140625" style="35" customWidth="1"/>
    <col min="14095" max="14096" width="9.7109375" style="35" customWidth="1"/>
    <col min="14097" max="14097" width="8.140625" style="35" customWidth="1"/>
    <col min="14098" max="14098" width="9.85546875" style="35" customWidth="1"/>
    <col min="14099" max="14099" width="8.7109375" style="35" customWidth="1"/>
    <col min="14100" max="14100" width="0" style="35" hidden="1" customWidth="1"/>
    <col min="14101" max="14336" width="9.140625" style="35"/>
    <col min="14337" max="14337" width="15.85546875" style="35" customWidth="1"/>
    <col min="14338" max="14338" width="7.7109375" style="35" customWidth="1"/>
    <col min="14339" max="14340" width="0" style="35" hidden="1" customWidth="1"/>
    <col min="14341" max="14341" width="9.28515625" style="35" customWidth="1"/>
    <col min="14342" max="14342" width="0" style="35" hidden="1" customWidth="1"/>
    <col min="14343" max="14343" width="9.5703125" style="35" customWidth="1"/>
    <col min="14344" max="14344" width="10.140625" style="35" customWidth="1"/>
    <col min="14345" max="14345" width="9.7109375" style="35" customWidth="1"/>
    <col min="14346" max="14346" width="10" style="35" customWidth="1"/>
    <col min="14347" max="14347" width="9.5703125" style="35" customWidth="1"/>
    <col min="14348" max="14348" width="10.140625" style="35" customWidth="1"/>
    <col min="14349" max="14349" width="10.28515625" style="35" customWidth="1"/>
    <col min="14350" max="14350" width="11.140625" style="35" customWidth="1"/>
    <col min="14351" max="14352" width="9.7109375" style="35" customWidth="1"/>
    <col min="14353" max="14353" width="8.140625" style="35" customWidth="1"/>
    <col min="14354" max="14354" width="9.85546875" style="35" customWidth="1"/>
    <col min="14355" max="14355" width="8.7109375" style="35" customWidth="1"/>
    <col min="14356" max="14356" width="0" style="35" hidden="1" customWidth="1"/>
    <col min="14357" max="14592" width="9.140625" style="35"/>
    <col min="14593" max="14593" width="15.85546875" style="35" customWidth="1"/>
    <col min="14594" max="14594" width="7.7109375" style="35" customWidth="1"/>
    <col min="14595" max="14596" width="0" style="35" hidden="1" customWidth="1"/>
    <col min="14597" max="14597" width="9.28515625" style="35" customWidth="1"/>
    <col min="14598" max="14598" width="0" style="35" hidden="1" customWidth="1"/>
    <col min="14599" max="14599" width="9.5703125" style="35" customWidth="1"/>
    <col min="14600" max="14600" width="10.140625" style="35" customWidth="1"/>
    <col min="14601" max="14601" width="9.7109375" style="35" customWidth="1"/>
    <col min="14602" max="14602" width="10" style="35" customWidth="1"/>
    <col min="14603" max="14603" width="9.5703125" style="35" customWidth="1"/>
    <col min="14604" max="14604" width="10.140625" style="35" customWidth="1"/>
    <col min="14605" max="14605" width="10.28515625" style="35" customWidth="1"/>
    <col min="14606" max="14606" width="11.140625" style="35" customWidth="1"/>
    <col min="14607" max="14608" width="9.7109375" style="35" customWidth="1"/>
    <col min="14609" max="14609" width="8.140625" style="35" customWidth="1"/>
    <col min="14610" max="14610" width="9.85546875" style="35" customWidth="1"/>
    <col min="14611" max="14611" width="8.7109375" style="35" customWidth="1"/>
    <col min="14612" max="14612" width="0" style="35" hidden="1" customWidth="1"/>
    <col min="14613" max="14848" width="9.140625" style="35"/>
    <col min="14849" max="14849" width="15.85546875" style="35" customWidth="1"/>
    <col min="14850" max="14850" width="7.7109375" style="35" customWidth="1"/>
    <col min="14851" max="14852" width="0" style="35" hidden="1" customWidth="1"/>
    <col min="14853" max="14853" width="9.28515625" style="35" customWidth="1"/>
    <col min="14854" max="14854" width="0" style="35" hidden="1" customWidth="1"/>
    <col min="14855" max="14855" width="9.5703125" style="35" customWidth="1"/>
    <col min="14856" max="14856" width="10.140625" style="35" customWidth="1"/>
    <col min="14857" max="14857" width="9.7109375" style="35" customWidth="1"/>
    <col min="14858" max="14858" width="10" style="35" customWidth="1"/>
    <col min="14859" max="14859" width="9.5703125" style="35" customWidth="1"/>
    <col min="14860" max="14860" width="10.140625" style="35" customWidth="1"/>
    <col min="14861" max="14861" width="10.28515625" style="35" customWidth="1"/>
    <col min="14862" max="14862" width="11.140625" style="35" customWidth="1"/>
    <col min="14863" max="14864" width="9.7109375" style="35" customWidth="1"/>
    <col min="14865" max="14865" width="8.140625" style="35" customWidth="1"/>
    <col min="14866" max="14866" width="9.85546875" style="35" customWidth="1"/>
    <col min="14867" max="14867" width="8.7109375" style="35" customWidth="1"/>
    <col min="14868" max="14868" width="0" style="35" hidden="1" customWidth="1"/>
    <col min="14869" max="15104" width="9.140625" style="35"/>
    <col min="15105" max="15105" width="15.85546875" style="35" customWidth="1"/>
    <col min="15106" max="15106" width="7.7109375" style="35" customWidth="1"/>
    <col min="15107" max="15108" width="0" style="35" hidden="1" customWidth="1"/>
    <col min="15109" max="15109" width="9.28515625" style="35" customWidth="1"/>
    <col min="15110" max="15110" width="0" style="35" hidden="1" customWidth="1"/>
    <col min="15111" max="15111" width="9.5703125" style="35" customWidth="1"/>
    <col min="15112" max="15112" width="10.140625" style="35" customWidth="1"/>
    <col min="15113" max="15113" width="9.7109375" style="35" customWidth="1"/>
    <col min="15114" max="15114" width="10" style="35" customWidth="1"/>
    <col min="15115" max="15115" width="9.5703125" style="35" customWidth="1"/>
    <col min="15116" max="15116" width="10.140625" style="35" customWidth="1"/>
    <col min="15117" max="15117" width="10.28515625" style="35" customWidth="1"/>
    <col min="15118" max="15118" width="11.140625" style="35" customWidth="1"/>
    <col min="15119" max="15120" width="9.7109375" style="35" customWidth="1"/>
    <col min="15121" max="15121" width="8.140625" style="35" customWidth="1"/>
    <col min="15122" max="15122" width="9.85546875" style="35" customWidth="1"/>
    <col min="15123" max="15123" width="8.7109375" style="35" customWidth="1"/>
    <col min="15124" max="15124" width="0" style="35" hidden="1" customWidth="1"/>
    <col min="15125" max="15360" width="9.140625" style="35"/>
    <col min="15361" max="15361" width="15.85546875" style="35" customWidth="1"/>
    <col min="15362" max="15362" width="7.7109375" style="35" customWidth="1"/>
    <col min="15363" max="15364" width="0" style="35" hidden="1" customWidth="1"/>
    <col min="15365" max="15365" width="9.28515625" style="35" customWidth="1"/>
    <col min="15366" max="15366" width="0" style="35" hidden="1" customWidth="1"/>
    <col min="15367" max="15367" width="9.5703125" style="35" customWidth="1"/>
    <col min="15368" max="15368" width="10.140625" style="35" customWidth="1"/>
    <col min="15369" max="15369" width="9.7109375" style="35" customWidth="1"/>
    <col min="15370" max="15370" width="10" style="35" customWidth="1"/>
    <col min="15371" max="15371" width="9.5703125" style="35" customWidth="1"/>
    <col min="15372" max="15372" width="10.140625" style="35" customWidth="1"/>
    <col min="15373" max="15373" width="10.28515625" style="35" customWidth="1"/>
    <col min="15374" max="15374" width="11.140625" style="35" customWidth="1"/>
    <col min="15375" max="15376" width="9.7109375" style="35" customWidth="1"/>
    <col min="15377" max="15377" width="8.140625" style="35" customWidth="1"/>
    <col min="15378" max="15378" width="9.85546875" style="35" customWidth="1"/>
    <col min="15379" max="15379" width="8.7109375" style="35" customWidth="1"/>
    <col min="15380" max="15380" width="0" style="35" hidden="1" customWidth="1"/>
    <col min="15381" max="15616" width="9.140625" style="35"/>
    <col min="15617" max="15617" width="15.85546875" style="35" customWidth="1"/>
    <col min="15618" max="15618" width="7.7109375" style="35" customWidth="1"/>
    <col min="15619" max="15620" width="0" style="35" hidden="1" customWidth="1"/>
    <col min="15621" max="15621" width="9.28515625" style="35" customWidth="1"/>
    <col min="15622" max="15622" width="0" style="35" hidden="1" customWidth="1"/>
    <col min="15623" max="15623" width="9.5703125" style="35" customWidth="1"/>
    <col min="15624" max="15624" width="10.140625" style="35" customWidth="1"/>
    <col min="15625" max="15625" width="9.7109375" style="35" customWidth="1"/>
    <col min="15626" max="15626" width="10" style="35" customWidth="1"/>
    <col min="15627" max="15627" width="9.5703125" style="35" customWidth="1"/>
    <col min="15628" max="15628" width="10.140625" style="35" customWidth="1"/>
    <col min="15629" max="15629" width="10.28515625" style="35" customWidth="1"/>
    <col min="15630" max="15630" width="11.140625" style="35" customWidth="1"/>
    <col min="15631" max="15632" width="9.7109375" style="35" customWidth="1"/>
    <col min="15633" max="15633" width="8.140625" style="35" customWidth="1"/>
    <col min="15634" max="15634" width="9.85546875" style="35" customWidth="1"/>
    <col min="15635" max="15635" width="8.7109375" style="35" customWidth="1"/>
    <col min="15636" max="15636" width="0" style="35" hidden="1" customWidth="1"/>
    <col min="15637" max="15872" width="9.140625" style="35"/>
    <col min="15873" max="15873" width="15.85546875" style="35" customWidth="1"/>
    <col min="15874" max="15874" width="7.7109375" style="35" customWidth="1"/>
    <col min="15875" max="15876" width="0" style="35" hidden="1" customWidth="1"/>
    <col min="15877" max="15877" width="9.28515625" style="35" customWidth="1"/>
    <col min="15878" max="15878" width="0" style="35" hidden="1" customWidth="1"/>
    <col min="15879" max="15879" width="9.5703125" style="35" customWidth="1"/>
    <col min="15880" max="15880" width="10.140625" style="35" customWidth="1"/>
    <col min="15881" max="15881" width="9.7109375" style="35" customWidth="1"/>
    <col min="15882" max="15882" width="10" style="35" customWidth="1"/>
    <col min="15883" max="15883" width="9.5703125" style="35" customWidth="1"/>
    <col min="15884" max="15884" width="10.140625" style="35" customWidth="1"/>
    <col min="15885" max="15885" width="10.28515625" style="35" customWidth="1"/>
    <col min="15886" max="15886" width="11.140625" style="35" customWidth="1"/>
    <col min="15887" max="15888" width="9.7109375" style="35" customWidth="1"/>
    <col min="15889" max="15889" width="8.140625" style="35" customWidth="1"/>
    <col min="15890" max="15890" width="9.85546875" style="35" customWidth="1"/>
    <col min="15891" max="15891" width="8.7109375" style="35" customWidth="1"/>
    <col min="15892" max="15892" width="0" style="35" hidden="1" customWidth="1"/>
    <col min="15893" max="16128" width="9.140625" style="35"/>
    <col min="16129" max="16129" width="15.85546875" style="35" customWidth="1"/>
    <col min="16130" max="16130" width="7.7109375" style="35" customWidth="1"/>
    <col min="16131" max="16132" width="0" style="35" hidden="1" customWidth="1"/>
    <col min="16133" max="16133" width="9.28515625" style="35" customWidth="1"/>
    <col min="16134" max="16134" width="0" style="35" hidden="1" customWidth="1"/>
    <col min="16135" max="16135" width="9.5703125" style="35" customWidth="1"/>
    <col min="16136" max="16136" width="10.140625" style="35" customWidth="1"/>
    <col min="16137" max="16137" width="9.7109375" style="35" customWidth="1"/>
    <col min="16138" max="16138" width="10" style="35" customWidth="1"/>
    <col min="16139" max="16139" width="9.5703125" style="35" customWidth="1"/>
    <col min="16140" max="16140" width="10.140625" style="35" customWidth="1"/>
    <col min="16141" max="16141" width="10.28515625" style="35" customWidth="1"/>
    <col min="16142" max="16142" width="11.140625" style="35" customWidth="1"/>
    <col min="16143" max="16144" width="9.7109375" style="35" customWidth="1"/>
    <col min="16145" max="16145" width="8.140625" style="35" customWidth="1"/>
    <col min="16146" max="16146" width="9.85546875" style="35" customWidth="1"/>
    <col min="16147" max="16147" width="8.7109375" style="35" customWidth="1"/>
    <col min="16148" max="16148" width="0" style="35" hidden="1" customWidth="1"/>
    <col min="16149" max="16384" width="9.140625" style="35"/>
  </cols>
  <sheetData>
    <row r="1" spans="1:22" ht="15">
      <c r="A1" s="1" t="s">
        <v>0</v>
      </c>
      <c r="B1" s="1"/>
      <c r="I1" s="33"/>
      <c r="J1" s="33"/>
      <c r="K1" s="33"/>
    </row>
    <row r="2" spans="1:22" ht="15">
      <c r="A2" s="1" t="s">
        <v>42</v>
      </c>
      <c r="B2" s="1"/>
      <c r="I2" s="33"/>
      <c r="J2" s="33"/>
      <c r="K2" s="33"/>
    </row>
    <row r="3" spans="1:22" ht="15">
      <c r="A3" s="1" t="s">
        <v>40</v>
      </c>
      <c r="B3" s="1" t="s">
        <v>43</v>
      </c>
      <c r="I3" s="33"/>
      <c r="J3" s="33"/>
      <c r="K3" s="33"/>
    </row>
    <row r="4" spans="1:22" ht="15">
      <c r="A4" s="34"/>
      <c r="E4" s="1"/>
      <c r="F4" s="1"/>
      <c r="H4" s="37"/>
      <c r="I4" s="38"/>
      <c r="J4" s="38"/>
      <c r="K4" s="33"/>
    </row>
    <row r="5" spans="1:22" ht="15">
      <c r="A5" s="1"/>
      <c r="B5" s="1"/>
      <c r="C5" s="1"/>
      <c r="D5" s="1"/>
      <c r="E5" s="1"/>
      <c r="F5" s="1"/>
      <c r="G5" s="37"/>
      <c r="H5" s="37"/>
      <c r="I5" s="39"/>
      <c r="J5" s="39"/>
      <c r="K5" s="37"/>
      <c r="L5" s="37"/>
      <c r="M5" s="37"/>
      <c r="N5" s="37"/>
      <c r="O5" s="37"/>
    </row>
    <row r="6" spans="1:22">
      <c r="A6" s="33"/>
      <c r="B6" s="33"/>
      <c r="C6" s="33"/>
      <c r="D6" s="34"/>
      <c r="E6" s="34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22" ht="15.75">
      <c r="A7" s="33"/>
      <c r="B7" s="33"/>
      <c r="C7" s="33"/>
      <c r="D7" s="34"/>
      <c r="E7" s="40" t="s">
        <v>121</v>
      </c>
      <c r="F7" s="41"/>
      <c r="G7" s="41"/>
      <c r="H7" s="41"/>
      <c r="I7" s="41"/>
      <c r="J7" s="41"/>
      <c r="K7" s="41"/>
      <c r="L7" s="37"/>
      <c r="M7" s="37"/>
      <c r="N7" s="37"/>
      <c r="O7" s="37"/>
    </row>
    <row r="8" spans="1:22" ht="15.75">
      <c r="A8" s="33"/>
      <c r="B8" s="33"/>
      <c r="C8" s="33"/>
      <c r="D8" s="34"/>
      <c r="E8" s="41" t="s">
        <v>122</v>
      </c>
      <c r="F8" s="40" t="s">
        <v>123</v>
      </c>
      <c r="G8" s="41"/>
      <c r="H8" s="41"/>
      <c r="I8" s="41"/>
      <c r="J8" s="41"/>
      <c r="K8" s="41"/>
      <c r="L8" s="37"/>
      <c r="M8" s="37"/>
      <c r="N8" s="37"/>
      <c r="O8" s="37"/>
    </row>
    <row r="9" spans="1:22">
      <c r="A9" s="33"/>
      <c r="B9" s="33"/>
      <c r="C9" s="33"/>
      <c r="D9" s="34"/>
      <c r="E9" s="34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1:22">
      <c r="A10" s="42"/>
      <c r="B10" s="42"/>
      <c r="C10" s="42"/>
      <c r="D10" s="42"/>
      <c r="E10" s="42"/>
      <c r="F10" s="43"/>
      <c r="G10" s="42"/>
      <c r="H10" s="42"/>
      <c r="I10" s="42"/>
      <c r="J10" s="42"/>
      <c r="K10" s="42"/>
      <c r="L10" s="44"/>
      <c r="M10" s="44"/>
    </row>
    <row r="11" spans="1:22" ht="34.5" customHeight="1">
      <c r="A11" s="45"/>
      <c r="B11" s="45"/>
      <c r="C11" s="45"/>
      <c r="D11" s="45"/>
      <c r="E11" s="45" t="s">
        <v>124</v>
      </c>
      <c r="F11" s="45" t="s">
        <v>125</v>
      </c>
      <c r="G11" s="45" t="s">
        <v>126</v>
      </c>
      <c r="H11" s="45" t="s">
        <v>127</v>
      </c>
      <c r="I11" s="45" t="s">
        <v>69</v>
      </c>
      <c r="J11" s="45" t="s">
        <v>128</v>
      </c>
      <c r="K11" s="45" t="s">
        <v>73</v>
      </c>
      <c r="L11" s="45" t="s">
        <v>75</v>
      </c>
      <c r="M11" s="45" t="s">
        <v>77</v>
      </c>
      <c r="N11" s="45" t="s">
        <v>129</v>
      </c>
      <c r="O11" s="45" t="s">
        <v>130</v>
      </c>
      <c r="P11" s="45" t="s">
        <v>131</v>
      </c>
      <c r="Q11" s="45" t="s">
        <v>132</v>
      </c>
      <c r="R11" s="45" t="s">
        <v>133</v>
      </c>
      <c r="S11" s="46" t="s">
        <v>134</v>
      </c>
      <c r="T11" s="46"/>
    </row>
    <row r="12" spans="1:22" ht="12.75" customHeight="1">
      <c r="A12" s="171" t="s">
        <v>135</v>
      </c>
      <c r="B12" s="166">
        <v>211</v>
      </c>
      <c r="C12" s="47"/>
      <c r="D12" s="47">
        <v>211</v>
      </c>
      <c r="E12" s="48">
        <f>G12+H12+I12+J12+K12+L12+M12+N12+O12+P12+Q12+R12+S12</f>
        <v>456.05</v>
      </c>
      <c r="F12" s="48"/>
      <c r="G12" s="48">
        <v>36.5</v>
      </c>
      <c r="H12" s="48">
        <v>36.5</v>
      </c>
      <c r="I12" s="48">
        <v>36.5</v>
      </c>
      <c r="J12" s="48">
        <v>36.5</v>
      </c>
      <c r="K12" s="48">
        <v>36.5</v>
      </c>
      <c r="L12" s="48">
        <v>36.5</v>
      </c>
      <c r="M12" s="48">
        <v>36.5</v>
      </c>
      <c r="N12" s="48">
        <v>36.5</v>
      </c>
      <c r="O12" s="48">
        <v>36.5</v>
      </c>
      <c r="P12" s="48">
        <v>36.5</v>
      </c>
      <c r="Q12" s="48">
        <v>36.5</v>
      </c>
      <c r="R12" s="48">
        <v>36.5</v>
      </c>
      <c r="S12" s="48">
        <v>18.05</v>
      </c>
      <c r="T12" s="48"/>
      <c r="U12" s="49"/>
      <c r="V12" s="49"/>
    </row>
    <row r="13" spans="1:22">
      <c r="A13" s="172"/>
      <c r="B13" s="166">
        <v>213</v>
      </c>
      <c r="C13" s="47"/>
      <c r="D13" s="47">
        <v>213</v>
      </c>
      <c r="E13" s="55">
        <f>G13+H13+I13+J13+K13+L13+M13+N13+O13+P13+Q13+R13+S13</f>
        <v>137.72709999999998</v>
      </c>
      <c r="F13" s="48"/>
      <c r="G13" s="48">
        <f>G12*30.2%</f>
        <v>11.023</v>
      </c>
      <c r="H13" s="48">
        <f t="shared" ref="H13:S13" si="0">H12*30.2%</f>
        <v>11.023</v>
      </c>
      <c r="I13" s="48">
        <f t="shared" si="0"/>
        <v>11.023</v>
      </c>
      <c r="J13" s="48">
        <f t="shared" si="0"/>
        <v>11.023</v>
      </c>
      <c r="K13" s="48">
        <f t="shared" si="0"/>
        <v>11.023</v>
      </c>
      <c r="L13" s="48">
        <f t="shared" si="0"/>
        <v>11.023</v>
      </c>
      <c r="M13" s="48">
        <f t="shared" si="0"/>
        <v>11.023</v>
      </c>
      <c r="N13" s="48">
        <f t="shared" si="0"/>
        <v>11.023</v>
      </c>
      <c r="O13" s="48">
        <f t="shared" si="0"/>
        <v>11.023</v>
      </c>
      <c r="P13" s="48">
        <f t="shared" si="0"/>
        <v>11.023</v>
      </c>
      <c r="Q13" s="48">
        <f t="shared" si="0"/>
        <v>11.023</v>
      </c>
      <c r="R13" s="48">
        <f t="shared" si="0"/>
        <v>11.023</v>
      </c>
      <c r="S13" s="48">
        <f t="shared" si="0"/>
        <v>5.4511000000000003</v>
      </c>
      <c r="T13" s="48"/>
      <c r="U13" s="49"/>
      <c r="V13" s="49"/>
    </row>
    <row r="14" spans="1:22">
      <c r="A14" s="173"/>
      <c r="B14" s="167" t="s">
        <v>136</v>
      </c>
      <c r="C14" s="50"/>
      <c r="D14" s="50" t="s">
        <v>136</v>
      </c>
      <c r="E14" s="57">
        <f>E12+E13</f>
        <v>593.77710000000002</v>
      </c>
      <c r="F14" s="51"/>
      <c r="G14" s="51">
        <f>G12+G13</f>
        <v>47.522999999999996</v>
      </c>
      <c r="H14" s="51">
        <f t="shared" ref="H14:S14" si="1">H12+H13</f>
        <v>47.522999999999996</v>
      </c>
      <c r="I14" s="51">
        <f t="shared" si="1"/>
        <v>47.522999999999996</v>
      </c>
      <c r="J14" s="51">
        <f t="shared" si="1"/>
        <v>47.522999999999996</v>
      </c>
      <c r="K14" s="51">
        <f t="shared" si="1"/>
        <v>47.522999999999996</v>
      </c>
      <c r="L14" s="51">
        <f t="shared" si="1"/>
        <v>47.522999999999996</v>
      </c>
      <c r="M14" s="51">
        <f t="shared" si="1"/>
        <v>47.522999999999996</v>
      </c>
      <c r="N14" s="51">
        <f t="shared" si="1"/>
        <v>47.522999999999996</v>
      </c>
      <c r="O14" s="51">
        <f t="shared" si="1"/>
        <v>47.522999999999996</v>
      </c>
      <c r="P14" s="51">
        <f t="shared" si="1"/>
        <v>47.522999999999996</v>
      </c>
      <c r="Q14" s="51">
        <f t="shared" si="1"/>
        <v>47.522999999999996</v>
      </c>
      <c r="R14" s="51">
        <f t="shared" si="1"/>
        <v>47.522999999999996</v>
      </c>
      <c r="S14" s="51">
        <f t="shared" si="1"/>
        <v>23.501100000000001</v>
      </c>
      <c r="T14" s="51">
        <f>T12+T13</f>
        <v>0</v>
      </c>
    </row>
    <row r="15" spans="1:22" ht="15" customHeight="1">
      <c r="A15" s="171" t="s">
        <v>42</v>
      </c>
      <c r="B15" s="166">
        <v>211</v>
      </c>
      <c r="C15" s="47"/>
      <c r="D15" s="47">
        <v>211</v>
      </c>
      <c r="E15" s="55">
        <f t="shared" ref="E15:E20" si="2">G15+H15+I15+J15+K15+L15+M15+N15+O15+P15+Q15+R15+S15</f>
        <v>405.10000000000008</v>
      </c>
      <c r="F15" s="48"/>
      <c r="G15" s="48">
        <v>32.299999999999997</v>
      </c>
      <c r="H15" s="48">
        <v>32.299999999999997</v>
      </c>
      <c r="I15" s="48">
        <v>32.299999999999997</v>
      </c>
      <c r="J15" s="48">
        <v>32.299999999999997</v>
      </c>
      <c r="K15" s="48">
        <v>32.299999999999997</v>
      </c>
      <c r="L15" s="48">
        <v>32.299999999999997</v>
      </c>
      <c r="M15" s="48">
        <v>32.299999999999997</v>
      </c>
      <c r="N15" s="48">
        <v>32.299999999999997</v>
      </c>
      <c r="O15" s="48">
        <v>32.299999999999997</v>
      </c>
      <c r="P15" s="48">
        <v>32.299999999999997</v>
      </c>
      <c r="Q15" s="48">
        <v>32.299999999999997</v>
      </c>
      <c r="R15" s="48">
        <v>32.299999999999997</v>
      </c>
      <c r="S15" s="48">
        <v>17.5</v>
      </c>
      <c r="T15" s="48"/>
      <c r="V15" s="52"/>
    </row>
    <row r="16" spans="1:22" ht="12.75" customHeight="1">
      <c r="A16" s="172"/>
      <c r="B16" s="166">
        <v>213</v>
      </c>
      <c r="C16" s="47"/>
      <c r="D16" s="47">
        <v>213</v>
      </c>
      <c r="E16" s="55">
        <f t="shared" si="2"/>
        <v>122.34019999999997</v>
      </c>
      <c r="F16" s="48"/>
      <c r="G16" s="48">
        <f>G15*30.2%</f>
        <v>9.7545999999999982</v>
      </c>
      <c r="H16" s="48">
        <f t="shared" ref="H16:S16" si="3">H15*30.2%</f>
        <v>9.7545999999999982</v>
      </c>
      <c r="I16" s="48">
        <f t="shared" si="3"/>
        <v>9.7545999999999982</v>
      </c>
      <c r="J16" s="48">
        <f t="shared" si="3"/>
        <v>9.7545999999999982</v>
      </c>
      <c r="K16" s="48">
        <f t="shared" si="3"/>
        <v>9.7545999999999982</v>
      </c>
      <c r="L16" s="48">
        <f t="shared" si="3"/>
        <v>9.7545999999999982</v>
      </c>
      <c r="M16" s="48">
        <f t="shared" si="3"/>
        <v>9.7545999999999982</v>
      </c>
      <c r="N16" s="48">
        <f t="shared" si="3"/>
        <v>9.7545999999999982</v>
      </c>
      <c r="O16" s="48">
        <f t="shared" si="3"/>
        <v>9.7545999999999982</v>
      </c>
      <c r="P16" s="48">
        <f t="shared" si="3"/>
        <v>9.7545999999999982</v>
      </c>
      <c r="Q16" s="48">
        <f t="shared" si="3"/>
        <v>9.7545999999999982</v>
      </c>
      <c r="R16" s="48">
        <f t="shared" si="3"/>
        <v>9.7545999999999982</v>
      </c>
      <c r="S16" s="48">
        <f t="shared" si="3"/>
        <v>5.2850000000000001</v>
      </c>
      <c r="T16" s="48"/>
      <c r="V16" s="52"/>
    </row>
    <row r="17" spans="1:20" ht="14.25" customHeight="1">
      <c r="A17" s="173"/>
      <c r="B17" s="167" t="s">
        <v>136</v>
      </c>
      <c r="C17" s="50"/>
      <c r="D17" s="50" t="s">
        <v>136</v>
      </c>
      <c r="E17" s="57">
        <f>E15+E16</f>
        <v>527.4402</v>
      </c>
      <c r="F17" s="51"/>
      <c r="G17" s="51">
        <f>G15+G16</f>
        <v>42.054599999999994</v>
      </c>
      <c r="H17" s="51">
        <f t="shared" ref="H17:T17" si="4">H15+H16</f>
        <v>42.054599999999994</v>
      </c>
      <c r="I17" s="51">
        <f t="shared" si="4"/>
        <v>42.054599999999994</v>
      </c>
      <c r="J17" s="51">
        <f t="shared" si="4"/>
        <v>42.054599999999994</v>
      </c>
      <c r="K17" s="51">
        <f t="shared" si="4"/>
        <v>42.054599999999994</v>
      </c>
      <c r="L17" s="51">
        <f t="shared" si="4"/>
        <v>42.054599999999994</v>
      </c>
      <c r="M17" s="51">
        <f t="shared" si="4"/>
        <v>42.054599999999994</v>
      </c>
      <c r="N17" s="51">
        <f t="shared" si="4"/>
        <v>42.054599999999994</v>
      </c>
      <c r="O17" s="51">
        <f t="shared" si="4"/>
        <v>42.054599999999994</v>
      </c>
      <c r="P17" s="51">
        <f t="shared" si="4"/>
        <v>42.054599999999994</v>
      </c>
      <c r="Q17" s="51">
        <f t="shared" si="4"/>
        <v>42.054599999999994</v>
      </c>
      <c r="R17" s="51">
        <f t="shared" si="4"/>
        <v>42.054599999999994</v>
      </c>
      <c r="S17" s="51">
        <f t="shared" si="4"/>
        <v>22.785</v>
      </c>
      <c r="T17" s="51">
        <f t="shared" si="4"/>
        <v>0</v>
      </c>
    </row>
    <row r="18" spans="1:20" ht="18.75" customHeight="1">
      <c r="A18" s="174" t="s">
        <v>137</v>
      </c>
      <c r="B18" s="166" t="s">
        <v>138</v>
      </c>
      <c r="C18" s="47"/>
      <c r="D18" s="47">
        <v>211</v>
      </c>
      <c r="E18" s="55">
        <f t="shared" si="2"/>
        <v>290.34000000000003</v>
      </c>
      <c r="F18" s="48"/>
      <c r="G18" s="48">
        <v>23.135999999999999</v>
      </c>
      <c r="H18" s="48">
        <v>23.135999999999999</v>
      </c>
      <c r="I18" s="48">
        <v>23.135999999999999</v>
      </c>
      <c r="J18" s="48">
        <v>23.135999999999999</v>
      </c>
      <c r="K18" s="48">
        <v>23.135999999999999</v>
      </c>
      <c r="L18" s="48">
        <v>23.135999999999999</v>
      </c>
      <c r="M18" s="48">
        <v>23.135999999999999</v>
      </c>
      <c r="N18" s="48">
        <v>23.135999999999999</v>
      </c>
      <c r="O18" s="48">
        <v>23.135999999999999</v>
      </c>
      <c r="P18" s="48">
        <v>23.135999999999999</v>
      </c>
      <c r="Q18" s="48">
        <v>23.135999999999999</v>
      </c>
      <c r="R18" s="48">
        <v>23.135999999999999</v>
      </c>
      <c r="S18" s="48">
        <v>12.708</v>
      </c>
      <c r="T18" s="48"/>
    </row>
    <row r="19" spans="1:20" ht="18.75" customHeight="1">
      <c r="A19" s="175"/>
      <c r="B19" s="166" t="s">
        <v>139</v>
      </c>
      <c r="C19" s="47"/>
      <c r="D19" s="47"/>
      <c r="E19" s="160">
        <f t="shared" si="2"/>
        <v>180.22499999999999</v>
      </c>
      <c r="F19" s="48"/>
      <c r="G19" s="48">
        <v>14.327999999999999</v>
      </c>
      <c r="H19" s="48">
        <v>14.327999999999999</v>
      </c>
      <c r="I19" s="48">
        <v>14.327999999999999</v>
      </c>
      <c r="J19" s="48">
        <v>14.327999999999999</v>
      </c>
      <c r="K19" s="48">
        <v>14.327999999999999</v>
      </c>
      <c r="L19" s="48">
        <v>14.327999999999999</v>
      </c>
      <c r="M19" s="48">
        <v>14.327999999999999</v>
      </c>
      <c r="N19" s="48">
        <v>14.327999999999999</v>
      </c>
      <c r="O19" s="48">
        <v>14.327999999999999</v>
      </c>
      <c r="P19" s="48">
        <v>14.327999999999999</v>
      </c>
      <c r="Q19" s="48">
        <v>14.327999999999999</v>
      </c>
      <c r="R19" s="48">
        <v>14.327999999999999</v>
      </c>
      <c r="S19" s="48">
        <v>8.2889999999999997</v>
      </c>
      <c r="T19" s="48"/>
    </row>
    <row r="20" spans="1:20" ht="18.75" customHeight="1">
      <c r="A20" s="175"/>
      <c r="B20" s="166" t="s">
        <v>232</v>
      </c>
      <c r="C20" s="47"/>
      <c r="D20" s="47"/>
      <c r="E20" s="165">
        <f t="shared" si="2"/>
        <v>200.928</v>
      </c>
      <c r="F20" s="48"/>
      <c r="G20" s="48">
        <v>16.744</v>
      </c>
      <c r="H20" s="48">
        <v>16.744</v>
      </c>
      <c r="I20" s="48">
        <v>16.744</v>
      </c>
      <c r="J20" s="48">
        <v>16.744</v>
      </c>
      <c r="K20" s="48">
        <v>16.744</v>
      </c>
      <c r="L20" s="48">
        <v>16.744</v>
      </c>
      <c r="M20" s="48">
        <v>16.744</v>
      </c>
      <c r="N20" s="48">
        <v>16.744</v>
      </c>
      <c r="O20" s="48">
        <v>16.744</v>
      </c>
      <c r="P20" s="48">
        <v>16.744</v>
      </c>
      <c r="Q20" s="48">
        <v>16.744</v>
      </c>
      <c r="R20" s="48">
        <v>16.744</v>
      </c>
      <c r="S20" s="48"/>
      <c r="T20" s="48"/>
    </row>
    <row r="21" spans="1:20" ht="18.75" customHeight="1">
      <c r="A21" s="175"/>
      <c r="B21" s="166" t="s">
        <v>140</v>
      </c>
      <c r="C21" s="47"/>
      <c r="D21" s="47"/>
      <c r="E21" s="55">
        <f>G21+H21+I21+J21+K21+L21+M21+N21+O21+P21+Q21+R21+S21</f>
        <v>285.91300000000001</v>
      </c>
      <c r="F21" s="48"/>
      <c r="G21" s="48">
        <v>23.827000000000002</v>
      </c>
      <c r="H21" s="48">
        <v>23.826000000000001</v>
      </c>
      <c r="I21" s="48">
        <v>23.826000000000001</v>
      </c>
      <c r="J21" s="48">
        <v>23.826000000000001</v>
      </c>
      <c r="K21" s="48">
        <v>23.826000000000001</v>
      </c>
      <c r="L21" s="48">
        <v>23.826000000000001</v>
      </c>
      <c r="M21" s="48">
        <v>23.826000000000001</v>
      </c>
      <c r="N21" s="48">
        <v>23.826000000000001</v>
      </c>
      <c r="O21" s="48">
        <v>23.826000000000001</v>
      </c>
      <c r="P21" s="48">
        <v>23.826000000000001</v>
      </c>
      <c r="Q21" s="48">
        <v>23.826000000000001</v>
      </c>
      <c r="R21" s="48">
        <v>23.826000000000001</v>
      </c>
      <c r="S21" s="48"/>
      <c r="T21" s="48"/>
    </row>
    <row r="22" spans="1:20" ht="18.75" customHeight="1">
      <c r="A22" s="175"/>
      <c r="B22" s="166">
        <v>211</v>
      </c>
      <c r="C22" s="47"/>
      <c r="D22" s="47"/>
      <c r="E22" s="151">
        <f>G22+H22+I22+J22+K22+L22+M22+N22+O22+P22+Q22+R22+S22</f>
        <v>957.40599999999984</v>
      </c>
      <c r="F22" s="53">
        <f t="shared" ref="F22:T22" si="5">F19+F18+F21</f>
        <v>0</v>
      </c>
      <c r="G22" s="53">
        <f>G19+G18+G21+G20</f>
        <v>78.034999999999997</v>
      </c>
      <c r="H22" s="53">
        <f t="shared" ref="H22:S22" si="6">H19+H18+H21+H20</f>
        <v>78.033999999999992</v>
      </c>
      <c r="I22" s="53">
        <f t="shared" si="6"/>
        <v>78.033999999999992</v>
      </c>
      <c r="J22" s="53">
        <f t="shared" si="6"/>
        <v>78.033999999999992</v>
      </c>
      <c r="K22" s="53">
        <f t="shared" si="6"/>
        <v>78.033999999999992</v>
      </c>
      <c r="L22" s="53">
        <f t="shared" si="6"/>
        <v>78.033999999999992</v>
      </c>
      <c r="M22" s="53">
        <f t="shared" si="6"/>
        <v>78.033999999999992</v>
      </c>
      <c r="N22" s="53">
        <f t="shared" si="6"/>
        <v>78.033999999999992</v>
      </c>
      <c r="O22" s="53">
        <f t="shared" si="6"/>
        <v>78.033999999999992</v>
      </c>
      <c r="P22" s="53">
        <f t="shared" si="6"/>
        <v>78.033999999999992</v>
      </c>
      <c r="Q22" s="53">
        <f t="shared" si="6"/>
        <v>78.033999999999992</v>
      </c>
      <c r="R22" s="53">
        <f t="shared" si="6"/>
        <v>78.033999999999992</v>
      </c>
      <c r="S22" s="53">
        <f t="shared" si="6"/>
        <v>20.997</v>
      </c>
      <c r="T22" s="53">
        <f t="shared" si="5"/>
        <v>0</v>
      </c>
    </row>
    <row r="23" spans="1:20">
      <c r="A23" s="175"/>
      <c r="B23" s="166">
        <v>213</v>
      </c>
      <c r="C23" s="47"/>
      <c r="D23" s="47">
        <v>213</v>
      </c>
      <c r="E23" s="151">
        <f>G23+H23+I23+J23+K23+L23+M23+N23+O23+P23+Q23+R23+S23</f>
        <v>289.13661199999996</v>
      </c>
      <c r="F23" s="54">
        <f>F22*30.2%</f>
        <v>0</v>
      </c>
      <c r="G23" s="54">
        <f>G22*30.2%</f>
        <v>23.566569999999999</v>
      </c>
      <c r="H23" s="54">
        <f t="shared" ref="H23:T23" si="7">H22*30.2%</f>
        <v>23.566267999999997</v>
      </c>
      <c r="I23" s="54">
        <f t="shared" si="7"/>
        <v>23.566267999999997</v>
      </c>
      <c r="J23" s="54">
        <f t="shared" si="7"/>
        <v>23.566267999999997</v>
      </c>
      <c r="K23" s="54">
        <f t="shared" si="7"/>
        <v>23.566267999999997</v>
      </c>
      <c r="L23" s="54">
        <f t="shared" si="7"/>
        <v>23.566267999999997</v>
      </c>
      <c r="M23" s="54">
        <f t="shared" si="7"/>
        <v>23.566267999999997</v>
      </c>
      <c r="N23" s="54">
        <f t="shared" si="7"/>
        <v>23.566267999999997</v>
      </c>
      <c r="O23" s="54">
        <f t="shared" si="7"/>
        <v>23.566267999999997</v>
      </c>
      <c r="P23" s="54">
        <f t="shared" si="7"/>
        <v>23.566267999999997</v>
      </c>
      <c r="Q23" s="54">
        <f t="shared" si="7"/>
        <v>23.566267999999997</v>
      </c>
      <c r="R23" s="54">
        <f t="shared" si="7"/>
        <v>23.566267999999997</v>
      </c>
      <c r="S23" s="54">
        <f t="shared" si="7"/>
        <v>6.341094</v>
      </c>
      <c r="T23" s="54">
        <f t="shared" si="7"/>
        <v>0</v>
      </c>
    </row>
    <row r="24" spans="1:20">
      <c r="A24" s="175"/>
      <c r="B24" s="167" t="s">
        <v>136</v>
      </c>
      <c r="C24" s="50"/>
      <c r="D24" s="50" t="s">
        <v>136</v>
      </c>
      <c r="E24" s="57">
        <f>E22+E23</f>
        <v>1246.5426119999997</v>
      </c>
      <c r="F24" s="51">
        <f t="shared" ref="F24:T24" si="8">F22+F23</f>
        <v>0</v>
      </c>
      <c r="G24" s="51">
        <f t="shared" si="8"/>
        <v>101.60157</v>
      </c>
      <c r="H24" s="51">
        <f t="shared" si="8"/>
        <v>101.60026799999999</v>
      </c>
      <c r="I24" s="51">
        <f t="shared" si="8"/>
        <v>101.60026799999999</v>
      </c>
      <c r="J24" s="51">
        <f t="shared" si="8"/>
        <v>101.60026799999999</v>
      </c>
      <c r="K24" s="51">
        <f t="shared" si="8"/>
        <v>101.60026799999999</v>
      </c>
      <c r="L24" s="51">
        <f t="shared" si="8"/>
        <v>101.60026799999999</v>
      </c>
      <c r="M24" s="51">
        <f t="shared" si="8"/>
        <v>101.60026799999999</v>
      </c>
      <c r="N24" s="51">
        <f t="shared" si="8"/>
        <v>101.60026799999999</v>
      </c>
      <c r="O24" s="51">
        <f t="shared" si="8"/>
        <v>101.60026799999999</v>
      </c>
      <c r="P24" s="51">
        <f t="shared" si="8"/>
        <v>101.60026799999999</v>
      </c>
      <c r="Q24" s="51">
        <f t="shared" si="8"/>
        <v>101.60026799999999</v>
      </c>
      <c r="R24" s="51">
        <f t="shared" si="8"/>
        <v>101.60026799999999</v>
      </c>
      <c r="S24" s="51">
        <f>S22+S23</f>
        <v>27.338093999999998</v>
      </c>
      <c r="T24" s="51">
        <f t="shared" si="8"/>
        <v>0</v>
      </c>
    </row>
    <row r="25" spans="1:20" hidden="1">
      <c r="A25" s="175"/>
      <c r="B25" s="166">
        <v>211</v>
      </c>
      <c r="C25" s="47"/>
      <c r="D25" s="47">
        <v>211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hidden="1">
      <c r="A26" s="175"/>
      <c r="B26" s="166">
        <v>213</v>
      </c>
      <c r="C26" s="47"/>
      <c r="D26" s="47">
        <v>213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 hidden="1">
      <c r="A27" s="176"/>
      <c r="B27" s="167" t="s">
        <v>136</v>
      </c>
      <c r="C27" s="50"/>
      <c r="D27" s="50" t="s">
        <v>136</v>
      </c>
      <c r="E27" s="56">
        <f>E25+E26</f>
        <v>0</v>
      </c>
      <c r="F27" s="56">
        <f t="shared" ref="F27:T27" si="9">F25+F26</f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56">
        <f t="shared" si="9"/>
        <v>0</v>
      </c>
      <c r="O27" s="56">
        <f t="shared" si="9"/>
        <v>0</v>
      </c>
      <c r="P27" s="56">
        <f t="shared" si="9"/>
        <v>0</v>
      </c>
      <c r="Q27" s="56">
        <f t="shared" si="9"/>
        <v>0</v>
      </c>
      <c r="R27" s="56">
        <f t="shared" si="9"/>
        <v>0</v>
      </c>
      <c r="S27" s="56">
        <f t="shared" si="9"/>
        <v>0</v>
      </c>
      <c r="T27" s="56">
        <f t="shared" si="9"/>
        <v>0</v>
      </c>
    </row>
    <row r="28" spans="1:20" ht="18.75" customHeight="1">
      <c r="A28" s="174" t="s">
        <v>233</v>
      </c>
      <c r="B28" s="166">
        <v>225</v>
      </c>
      <c r="C28" s="47"/>
      <c r="D28" s="47">
        <v>211</v>
      </c>
      <c r="E28" s="55">
        <f>G28+H28+I28+J28+K28+L28+M28+N28+O28+P28+Q28+R28+S28</f>
        <v>124.05599999999997</v>
      </c>
      <c r="F28" s="48"/>
      <c r="G28" s="48">
        <v>10.337999999999999</v>
      </c>
      <c r="H28" s="48">
        <v>10.337999999999999</v>
      </c>
      <c r="I28" s="48">
        <v>10.337999999999999</v>
      </c>
      <c r="J28" s="48">
        <v>10.337999999999999</v>
      </c>
      <c r="K28" s="48">
        <v>10.337999999999999</v>
      </c>
      <c r="L28" s="48">
        <v>10.337999999999999</v>
      </c>
      <c r="M28" s="48">
        <v>10.337999999999999</v>
      </c>
      <c r="N28" s="48">
        <v>10.337999999999999</v>
      </c>
      <c r="O28" s="48">
        <v>10.337999999999999</v>
      </c>
      <c r="P28" s="48">
        <v>10.337999999999999</v>
      </c>
      <c r="Q28" s="48">
        <v>10.337999999999999</v>
      </c>
      <c r="R28" s="48">
        <v>10.337999999999999</v>
      </c>
      <c r="S28" s="48"/>
      <c r="T28" s="48"/>
    </row>
    <row r="29" spans="1:20" hidden="1">
      <c r="A29" s="175"/>
      <c r="B29" s="166">
        <v>213</v>
      </c>
      <c r="C29" s="47"/>
      <c r="D29" s="47">
        <v>213</v>
      </c>
      <c r="E29" s="55">
        <f>G29+H29+I29+J29+K29+L29+M29+N29+O29+P29+Q29+R29+S29</f>
        <v>0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>
      <c r="A30" s="176"/>
      <c r="B30" s="167" t="s">
        <v>136</v>
      </c>
      <c r="C30" s="50"/>
      <c r="D30" s="50" t="s">
        <v>136</v>
      </c>
      <c r="E30" s="57">
        <f>E28+E29</f>
        <v>124.05599999999997</v>
      </c>
      <c r="F30" s="57"/>
      <c r="G30" s="57">
        <f>G28+G29</f>
        <v>10.337999999999999</v>
      </c>
      <c r="H30" s="57">
        <f t="shared" ref="H30:R30" si="10">H28+H29</f>
        <v>10.337999999999999</v>
      </c>
      <c r="I30" s="57">
        <f t="shared" si="10"/>
        <v>10.337999999999999</v>
      </c>
      <c r="J30" s="57">
        <f t="shared" si="10"/>
        <v>10.337999999999999</v>
      </c>
      <c r="K30" s="57">
        <f t="shared" si="10"/>
        <v>10.337999999999999</v>
      </c>
      <c r="L30" s="57">
        <f t="shared" si="10"/>
        <v>10.337999999999999</v>
      </c>
      <c r="M30" s="57">
        <f t="shared" si="10"/>
        <v>10.337999999999999</v>
      </c>
      <c r="N30" s="57">
        <f t="shared" si="10"/>
        <v>10.337999999999999</v>
      </c>
      <c r="O30" s="57">
        <f t="shared" si="10"/>
        <v>10.337999999999999</v>
      </c>
      <c r="P30" s="57">
        <f t="shared" si="10"/>
        <v>10.337999999999999</v>
      </c>
      <c r="Q30" s="57">
        <f t="shared" si="10"/>
        <v>10.337999999999999</v>
      </c>
      <c r="R30" s="57">
        <f t="shared" si="10"/>
        <v>10.337999999999999</v>
      </c>
      <c r="S30" s="57"/>
      <c r="T30" s="57"/>
    </row>
    <row r="31" spans="1:20" hidden="1">
      <c r="A31" s="58" t="s">
        <v>141</v>
      </c>
      <c r="B31" s="166">
        <v>221</v>
      </c>
      <c r="C31" s="50"/>
      <c r="D31" s="50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15" hidden="1" customHeight="1">
      <c r="A32" s="59" t="s">
        <v>142</v>
      </c>
      <c r="B32" s="166">
        <v>222</v>
      </c>
      <c r="C32" s="47"/>
      <c r="D32" s="47">
        <v>211</v>
      </c>
      <c r="E32" s="55">
        <f t="shared" ref="E32:E38" si="11">F32+G32+H32+I32+J32+K32+L32+M32+N32+O32+P32+Q32+R32+S32</f>
        <v>0</v>
      </c>
      <c r="F32" s="60"/>
      <c r="G32" s="60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15.75" hidden="1" customHeight="1">
      <c r="A33" s="59" t="s">
        <v>143</v>
      </c>
      <c r="B33" s="166">
        <v>223</v>
      </c>
      <c r="C33" s="47"/>
      <c r="D33" s="47"/>
      <c r="E33" s="55">
        <f t="shared" si="11"/>
        <v>0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8" hidden="1" customHeight="1">
      <c r="A34" s="59" t="s">
        <v>144</v>
      </c>
      <c r="B34" s="166">
        <v>340</v>
      </c>
      <c r="C34" s="47"/>
      <c r="D34" s="47">
        <v>211</v>
      </c>
      <c r="E34" s="55">
        <f t="shared" si="11"/>
        <v>0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5" hidden="1" customHeight="1">
      <c r="A35" s="59" t="s">
        <v>145</v>
      </c>
      <c r="B35" s="166">
        <v>226</v>
      </c>
      <c r="C35" s="47"/>
      <c r="D35" s="47"/>
      <c r="E35" s="55">
        <f t="shared" si="11"/>
        <v>0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5" hidden="1" customHeight="1">
      <c r="A36" s="59" t="s">
        <v>146</v>
      </c>
      <c r="B36" s="166">
        <v>226</v>
      </c>
      <c r="C36" s="47"/>
      <c r="D36" s="47"/>
      <c r="E36" s="55">
        <f t="shared" si="11"/>
        <v>0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22.5" hidden="1" customHeight="1">
      <c r="A37" s="59" t="s">
        <v>147</v>
      </c>
      <c r="B37" s="166">
        <v>226</v>
      </c>
      <c r="C37" s="47"/>
      <c r="D37" s="47"/>
      <c r="E37" s="55">
        <f t="shared" si="11"/>
        <v>0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15.75" hidden="1" customHeight="1">
      <c r="A38" s="59">
        <v>290</v>
      </c>
      <c r="B38" s="166">
        <v>226</v>
      </c>
      <c r="C38" s="47"/>
      <c r="D38" s="47"/>
      <c r="E38" s="55">
        <f t="shared" si="11"/>
        <v>0</v>
      </c>
      <c r="F38" s="60"/>
      <c r="G38" s="60"/>
      <c r="H38" s="60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15" customHeight="1">
      <c r="A39" s="61"/>
      <c r="B39" s="168" t="s">
        <v>148</v>
      </c>
      <c r="C39" s="61"/>
      <c r="D39" s="61"/>
      <c r="E39" s="57">
        <f>E14+E17+E24+E27+E30+E32+E34+E33+E35+E36+E37+E38+E31</f>
        <v>2491.8159119999996</v>
      </c>
      <c r="F39" s="57">
        <f t="shared" ref="F39:R39" si="12">F14+F17+F24+F27+F30+F32+F34+F33+F35+F36+F37+F38+F31</f>
        <v>0</v>
      </c>
      <c r="G39" s="57">
        <f t="shared" si="12"/>
        <v>201.51716999999999</v>
      </c>
      <c r="H39" s="57">
        <f t="shared" si="12"/>
        <v>201.51586799999998</v>
      </c>
      <c r="I39" s="57">
        <f t="shared" si="12"/>
        <v>201.51586799999998</v>
      </c>
      <c r="J39" s="57">
        <f t="shared" si="12"/>
        <v>201.51586799999998</v>
      </c>
      <c r="K39" s="57">
        <f t="shared" si="12"/>
        <v>201.51586799999998</v>
      </c>
      <c r="L39" s="57">
        <f t="shared" si="12"/>
        <v>201.51586799999998</v>
      </c>
      <c r="M39" s="57">
        <f t="shared" si="12"/>
        <v>201.51586799999998</v>
      </c>
      <c r="N39" s="57">
        <f t="shared" si="12"/>
        <v>201.51586799999998</v>
      </c>
      <c r="O39" s="57">
        <f t="shared" si="12"/>
        <v>201.51586799999998</v>
      </c>
      <c r="P39" s="57">
        <f t="shared" si="12"/>
        <v>201.51586799999998</v>
      </c>
      <c r="Q39" s="57">
        <f t="shared" si="12"/>
        <v>201.51586799999998</v>
      </c>
      <c r="R39" s="57">
        <f t="shared" si="12"/>
        <v>201.51586799999998</v>
      </c>
      <c r="S39" s="57">
        <f>S14+S17+S24+S27+S30+S32+S34+S33+S35+S36+S37+S38+S31</f>
        <v>73.624194000000003</v>
      </c>
      <c r="T39" s="57">
        <f>T14+T17+T24+T27+T30+T32+T34+T33+T35+T36+T37+T38+T31</f>
        <v>0</v>
      </c>
    </row>
    <row r="40" spans="1:20">
      <c r="E40" s="52"/>
      <c r="F40" s="52"/>
    </row>
    <row r="41" spans="1:20">
      <c r="E41" s="52"/>
    </row>
    <row r="42" spans="1:20">
      <c r="E42" s="52"/>
      <c r="J42" s="52"/>
      <c r="L42" s="52"/>
    </row>
    <row r="43" spans="1:20">
      <c r="E43" s="52"/>
      <c r="G43" s="62"/>
      <c r="J43" s="52"/>
      <c r="L43" s="52"/>
    </row>
    <row r="44" spans="1:20">
      <c r="E44" s="52"/>
    </row>
    <row r="46" spans="1:20">
      <c r="G46" s="52"/>
    </row>
  </sheetData>
  <mergeCells count="4">
    <mergeCell ref="A12:A14"/>
    <mergeCell ref="A15:A17"/>
    <mergeCell ref="A18:A27"/>
    <mergeCell ref="A28:A30"/>
  </mergeCells>
  <pageMargins left="0.23622047244094491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G71"/>
  <sheetViews>
    <sheetView workbookViewId="0">
      <selection activeCell="X14" sqref="X14"/>
    </sheetView>
  </sheetViews>
  <sheetFormatPr defaultRowHeight="12.75"/>
  <cols>
    <col min="1" max="1" width="10" style="35" customWidth="1"/>
    <col min="2" max="2" width="9.42578125" style="35" customWidth="1"/>
    <col min="3" max="3" width="8.85546875" style="35" hidden="1" customWidth="1"/>
    <col min="4" max="4" width="0.140625" style="35" hidden="1" customWidth="1"/>
    <col min="5" max="5" width="3.85546875" style="35" customWidth="1"/>
    <col min="6" max="7" width="7.140625" style="35" customWidth="1"/>
    <col min="8" max="8" width="5.5703125" style="35" customWidth="1"/>
    <col min="9" max="9" width="6.7109375" style="35" customWidth="1"/>
    <col min="10" max="10" width="5.7109375" style="35" customWidth="1"/>
    <col min="11" max="11" width="5.28515625" style="35" customWidth="1"/>
    <col min="12" max="12" width="5.140625" style="35" customWidth="1"/>
    <col min="13" max="13" width="5" style="35" customWidth="1"/>
    <col min="14" max="14" width="5.140625" style="35" customWidth="1"/>
    <col min="15" max="15" width="5.42578125" style="35" customWidth="1"/>
    <col min="16" max="16" width="4.5703125" style="35" customWidth="1"/>
    <col min="17" max="17" width="6.28515625" style="35" customWidth="1"/>
    <col min="18" max="18" width="4.42578125" style="35" customWidth="1"/>
    <col min="19" max="19" width="5.5703125" style="35" customWidth="1"/>
    <col min="20" max="20" width="5" style="35" customWidth="1"/>
    <col min="21" max="21" width="5.42578125" style="35" customWidth="1"/>
    <col min="22" max="22" width="5" style="35" customWidth="1"/>
    <col min="23" max="23" width="5.28515625" style="35" customWidth="1"/>
    <col min="24" max="24" width="4.7109375" style="35" customWidth="1"/>
    <col min="25" max="25" width="5.28515625" style="35" customWidth="1"/>
    <col min="26" max="26" width="4.42578125" style="35" customWidth="1"/>
    <col min="27" max="27" width="5" style="35" customWidth="1"/>
    <col min="28" max="28" width="4.85546875" style="35" customWidth="1"/>
    <col min="29" max="29" width="6.28515625" style="35" customWidth="1"/>
    <col min="30" max="30" width="5" style="35" customWidth="1"/>
    <col min="31" max="31" width="5.42578125" style="35" customWidth="1"/>
    <col min="32" max="32" width="8.28515625" style="35" customWidth="1"/>
    <col min="33" max="33" width="6.7109375" style="35" customWidth="1"/>
    <col min="34" max="256" width="9.140625" style="35"/>
    <col min="257" max="257" width="10" style="35" customWidth="1"/>
    <col min="258" max="258" width="9.42578125" style="35" customWidth="1"/>
    <col min="259" max="260" width="0" style="35" hidden="1" customWidth="1"/>
    <col min="261" max="261" width="3.85546875" style="35" customWidth="1"/>
    <col min="262" max="263" width="7.140625" style="35" customWidth="1"/>
    <col min="264" max="264" width="5.5703125" style="35" customWidth="1"/>
    <col min="265" max="265" width="7.85546875" style="35" customWidth="1"/>
    <col min="266" max="266" width="4.5703125" style="35" customWidth="1"/>
    <col min="267" max="267" width="5.28515625" style="35" customWidth="1"/>
    <col min="268" max="268" width="4.85546875" style="35" customWidth="1"/>
    <col min="269" max="269" width="5" style="35" customWidth="1"/>
    <col min="270" max="270" width="5.140625" style="35" customWidth="1"/>
    <col min="271" max="271" width="5.42578125" style="35" customWidth="1"/>
    <col min="272" max="272" width="4.5703125" style="35" customWidth="1"/>
    <col min="273" max="273" width="6.28515625" style="35" customWidth="1"/>
    <col min="274" max="274" width="4.42578125" style="35" customWidth="1"/>
    <col min="275" max="275" width="5.5703125" style="35" customWidth="1"/>
    <col min="276" max="276" width="5" style="35" customWidth="1"/>
    <col min="277" max="277" width="5.42578125" style="35" customWidth="1"/>
    <col min="278" max="278" width="5" style="35" customWidth="1"/>
    <col min="279" max="279" width="5.28515625" style="35" customWidth="1"/>
    <col min="280" max="280" width="4.7109375" style="35" customWidth="1"/>
    <col min="281" max="281" width="5.28515625" style="35" customWidth="1"/>
    <col min="282" max="282" width="4.42578125" style="35" customWidth="1"/>
    <col min="283" max="283" width="5" style="35" customWidth="1"/>
    <col min="284" max="284" width="4.85546875" style="35" customWidth="1"/>
    <col min="285" max="285" width="6.28515625" style="35" customWidth="1"/>
    <col min="286" max="286" width="5" style="35" customWidth="1"/>
    <col min="287" max="287" width="5.42578125" style="35" customWidth="1"/>
    <col min="288" max="288" width="8.28515625" style="35" customWidth="1"/>
    <col min="289" max="512" width="9.140625" style="35"/>
    <col min="513" max="513" width="10" style="35" customWidth="1"/>
    <col min="514" max="514" width="9.42578125" style="35" customWidth="1"/>
    <col min="515" max="516" width="0" style="35" hidden="1" customWidth="1"/>
    <col min="517" max="517" width="3.85546875" style="35" customWidth="1"/>
    <col min="518" max="519" width="7.140625" style="35" customWidth="1"/>
    <col min="520" max="520" width="5.5703125" style="35" customWidth="1"/>
    <col min="521" max="521" width="7.85546875" style="35" customWidth="1"/>
    <col min="522" max="522" width="4.5703125" style="35" customWidth="1"/>
    <col min="523" max="523" width="5.28515625" style="35" customWidth="1"/>
    <col min="524" max="524" width="4.85546875" style="35" customWidth="1"/>
    <col min="525" max="525" width="5" style="35" customWidth="1"/>
    <col min="526" max="526" width="5.140625" style="35" customWidth="1"/>
    <col min="527" max="527" width="5.42578125" style="35" customWidth="1"/>
    <col min="528" max="528" width="4.5703125" style="35" customWidth="1"/>
    <col min="529" max="529" width="6.28515625" style="35" customWidth="1"/>
    <col min="530" max="530" width="4.42578125" style="35" customWidth="1"/>
    <col min="531" max="531" width="5.5703125" style="35" customWidth="1"/>
    <col min="532" max="532" width="5" style="35" customWidth="1"/>
    <col min="533" max="533" width="5.42578125" style="35" customWidth="1"/>
    <col min="534" max="534" width="5" style="35" customWidth="1"/>
    <col min="535" max="535" width="5.28515625" style="35" customWidth="1"/>
    <col min="536" max="536" width="4.7109375" style="35" customWidth="1"/>
    <col min="537" max="537" width="5.28515625" style="35" customWidth="1"/>
    <col min="538" max="538" width="4.42578125" style="35" customWidth="1"/>
    <col min="539" max="539" width="5" style="35" customWidth="1"/>
    <col min="540" max="540" width="4.85546875" style="35" customWidth="1"/>
    <col min="541" max="541" width="6.28515625" style="35" customWidth="1"/>
    <col min="542" max="542" width="5" style="35" customWidth="1"/>
    <col min="543" max="543" width="5.42578125" style="35" customWidth="1"/>
    <col min="544" max="544" width="8.28515625" style="35" customWidth="1"/>
    <col min="545" max="768" width="9.140625" style="35"/>
    <col min="769" max="769" width="10" style="35" customWidth="1"/>
    <col min="770" max="770" width="9.42578125" style="35" customWidth="1"/>
    <col min="771" max="772" width="0" style="35" hidden="1" customWidth="1"/>
    <col min="773" max="773" width="3.85546875" style="35" customWidth="1"/>
    <col min="774" max="775" width="7.140625" style="35" customWidth="1"/>
    <col min="776" max="776" width="5.5703125" style="35" customWidth="1"/>
    <col min="777" max="777" width="7.85546875" style="35" customWidth="1"/>
    <col min="778" max="778" width="4.5703125" style="35" customWidth="1"/>
    <col min="779" max="779" width="5.28515625" style="35" customWidth="1"/>
    <col min="780" max="780" width="4.85546875" style="35" customWidth="1"/>
    <col min="781" max="781" width="5" style="35" customWidth="1"/>
    <col min="782" max="782" width="5.140625" style="35" customWidth="1"/>
    <col min="783" max="783" width="5.42578125" style="35" customWidth="1"/>
    <col min="784" max="784" width="4.5703125" style="35" customWidth="1"/>
    <col min="785" max="785" width="6.28515625" style="35" customWidth="1"/>
    <col min="786" max="786" width="4.42578125" style="35" customWidth="1"/>
    <col min="787" max="787" width="5.5703125" style="35" customWidth="1"/>
    <col min="788" max="788" width="5" style="35" customWidth="1"/>
    <col min="789" max="789" width="5.42578125" style="35" customWidth="1"/>
    <col min="790" max="790" width="5" style="35" customWidth="1"/>
    <col min="791" max="791" width="5.28515625" style="35" customWidth="1"/>
    <col min="792" max="792" width="4.7109375" style="35" customWidth="1"/>
    <col min="793" max="793" width="5.28515625" style="35" customWidth="1"/>
    <col min="794" max="794" width="4.42578125" style="35" customWidth="1"/>
    <col min="795" max="795" width="5" style="35" customWidth="1"/>
    <col min="796" max="796" width="4.85546875" style="35" customWidth="1"/>
    <col min="797" max="797" width="6.28515625" style="35" customWidth="1"/>
    <col min="798" max="798" width="5" style="35" customWidth="1"/>
    <col min="799" max="799" width="5.42578125" style="35" customWidth="1"/>
    <col min="800" max="800" width="8.28515625" style="35" customWidth="1"/>
    <col min="801" max="1024" width="9.140625" style="35"/>
    <col min="1025" max="1025" width="10" style="35" customWidth="1"/>
    <col min="1026" max="1026" width="9.42578125" style="35" customWidth="1"/>
    <col min="1027" max="1028" width="0" style="35" hidden="1" customWidth="1"/>
    <col min="1029" max="1029" width="3.85546875" style="35" customWidth="1"/>
    <col min="1030" max="1031" width="7.140625" style="35" customWidth="1"/>
    <col min="1032" max="1032" width="5.5703125" style="35" customWidth="1"/>
    <col min="1033" max="1033" width="7.85546875" style="35" customWidth="1"/>
    <col min="1034" max="1034" width="4.5703125" style="35" customWidth="1"/>
    <col min="1035" max="1035" width="5.28515625" style="35" customWidth="1"/>
    <col min="1036" max="1036" width="4.85546875" style="35" customWidth="1"/>
    <col min="1037" max="1037" width="5" style="35" customWidth="1"/>
    <col min="1038" max="1038" width="5.140625" style="35" customWidth="1"/>
    <col min="1039" max="1039" width="5.42578125" style="35" customWidth="1"/>
    <col min="1040" max="1040" width="4.5703125" style="35" customWidth="1"/>
    <col min="1041" max="1041" width="6.28515625" style="35" customWidth="1"/>
    <col min="1042" max="1042" width="4.42578125" style="35" customWidth="1"/>
    <col min="1043" max="1043" width="5.5703125" style="35" customWidth="1"/>
    <col min="1044" max="1044" width="5" style="35" customWidth="1"/>
    <col min="1045" max="1045" width="5.42578125" style="35" customWidth="1"/>
    <col min="1046" max="1046" width="5" style="35" customWidth="1"/>
    <col min="1047" max="1047" width="5.28515625" style="35" customWidth="1"/>
    <col min="1048" max="1048" width="4.7109375" style="35" customWidth="1"/>
    <col min="1049" max="1049" width="5.28515625" style="35" customWidth="1"/>
    <col min="1050" max="1050" width="4.42578125" style="35" customWidth="1"/>
    <col min="1051" max="1051" width="5" style="35" customWidth="1"/>
    <col min="1052" max="1052" width="4.85546875" style="35" customWidth="1"/>
    <col min="1053" max="1053" width="6.28515625" style="35" customWidth="1"/>
    <col min="1054" max="1054" width="5" style="35" customWidth="1"/>
    <col min="1055" max="1055" width="5.42578125" style="35" customWidth="1"/>
    <col min="1056" max="1056" width="8.28515625" style="35" customWidth="1"/>
    <col min="1057" max="1280" width="9.140625" style="35"/>
    <col min="1281" max="1281" width="10" style="35" customWidth="1"/>
    <col min="1282" max="1282" width="9.42578125" style="35" customWidth="1"/>
    <col min="1283" max="1284" width="0" style="35" hidden="1" customWidth="1"/>
    <col min="1285" max="1285" width="3.85546875" style="35" customWidth="1"/>
    <col min="1286" max="1287" width="7.140625" style="35" customWidth="1"/>
    <col min="1288" max="1288" width="5.5703125" style="35" customWidth="1"/>
    <col min="1289" max="1289" width="7.85546875" style="35" customWidth="1"/>
    <col min="1290" max="1290" width="4.5703125" style="35" customWidth="1"/>
    <col min="1291" max="1291" width="5.28515625" style="35" customWidth="1"/>
    <col min="1292" max="1292" width="4.85546875" style="35" customWidth="1"/>
    <col min="1293" max="1293" width="5" style="35" customWidth="1"/>
    <col min="1294" max="1294" width="5.140625" style="35" customWidth="1"/>
    <col min="1295" max="1295" width="5.42578125" style="35" customWidth="1"/>
    <col min="1296" max="1296" width="4.5703125" style="35" customWidth="1"/>
    <col min="1297" max="1297" width="6.28515625" style="35" customWidth="1"/>
    <col min="1298" max="1298" width="4.42578125" style="35" customWidth="1"/>
    <col min="1299" max="1299" width="5.5703125" style="35" customWidth="1"/>
    <col min="1300" max="1300" width="5" style="35" customWidth="1"/>
    <col min="1301" max="1301" width="5.42578125" style="35" customWidth="1"/>
    <col min="1302" max="1302" width="5" style="35" customWidth="1"/>
    <col min="1303" max="1303" width="5.28515625" style="35" customWidth="1"/>
    <col min="1304" max="1304" width="4.7109375" style="35" customWidth="1"/>
    <col min="1305" max="1305" width="5.28515625" style="35" customWidth="1"/>
    <col min="1306" max="1306" width="4.42578125" style="35" customWidth="1"/>
    <col min="1307" max="1307" width="5" style="35" customWidth="1"/>
    <col min="1308" max="1308" width="4.85546875" style="35" customWidth="1"/>
    <col min="1309" max="1309" width="6.28515625" style="35" customWidth="1"/>
    <col min="1310" max="1310" width="5" style="35" customWidth="1"/>
    <col min="1311" max="1311" width="5.42578125" style="35" customWidth="1"/>
    <col min="1312" max="1312" width="8.28515625" style="35" customWidth="1"/>
    <col min="1313" max="1536" width="9.140625" style="35"/>
    <col min="1537" max="1537" width="10" style="35" customWidth="1"/>
    <col min="1538" max="1538" width="9.42578125" style="35" customWidth="1"/>
    <col min="1539" max="1540" width="0" style="35" hidden="1" customWidth="1"/>
    <col min="1541" max="1541" width="3.85546875" style="35" customWidth="1"/>
    <col min="1542" max="1543" width="7.140625" style="35" customWidth="1"/>
    <col min="1544" max="1544" width="5.5703125" style="35" customWidth="1"/>
    <col min="1545" max="1545" width="7.85546875" style="35" customWidth="1"/>
    <col min="1546" max="1546" width="4.5703125" style="35" customWidth="1"/>
    <col min="1547" max="1547" width="5.28515625" style="35" customWidth="1"/>
    <col min="1548" max="1548" width="4.85546875" style="35" customWidth="1"/>
    <col min="1549" max="1549" width="5" style="35" customWidth="1"/>
    <col min="1550" max="1550" width="5.140625" style="35" customWidth="1"/>
    <col min="1551" max="1551" width="5.42578125" style="35" customWidth="1"/>
    <col min="1552" max="1552" width="4.5703125" style="35" customWidth="1"/>
    <col min="1553" max="1553" width="6.28515625" style="35" customWidth="1"/>
    <col min="1554" max="1554" width="4.42578125" style="35" customWidth="1"/>
    <col min="1555" max="1555" width="5.5703125" style="35" customWidth="1"/>
    <col min="1556" max="1556" width="5" style="35" customWidth="1"/>
    <col min="1557" max="1557" width="5.42578125" style="35" customWidth="1"/>
    <col min="1558" max="1558" width="5" style="35" customWidth="1"/>
    <col min="1559" max="1559" width="5.28515625" style="35" customWidth="1"/>
    <col min="1560" max="1560" width="4.7109375" style="35" customWidth="1"/>
    <col min="1561" max="1561" width="5.28515625" style="35" customWidth="1"/>
    <col min="1562" max="1562" width="4.42578125" style="35" customWidth="1"/>
    <col min="1563" max="1563" width="5" style="35" customWidth="1"/>
    <col min="1564" max="1564" width="4.85546875" style="35" customWidth="1"/>
    <col min="1565" max="1565" width="6.28515625" style="35" customWidth="1"/>
    <col min="1566" max="1566" width="5" style="35" customWidth="1"/>
    <col min="1567" max="1567" width="5.42578125" style="35" customWidth="1"/>
    <col min="1568" max="1568" width="8.28515625" style="35" customWidth="1"/>
    <col min="1569" max="1792" width="9.140625" style="35"/>
    <col min="1793" max="1793" width="10" style="35" customWidth="1"/>
    <col min="1794" max="1794" width="9.42578125" style="35" customWidth="1"/>
    <col min="1795" max="1796" width="0" style="35" hidden="1" customWidth="1"/>
    <col min="1797" max="1797" width="3.85546875" style="35" customWidth="1"/>
    <col min="1798" max="1799" width="7.140625" style="35" customWidth="1"/>
    <col min="1800" max="1800" width="5.5703125" style="35" customWidth="1"/>
    <col min="1801" max="1801" width="7.85546875" style="35" customWidth="1"/>
    <col min="1802" max="1802" width="4.5703125" style="35" customWidth="1"/>
    <col min="1803" max="1803" width="5.28515625" style="35" customWidth="1"/>
    <col min="1804" max="1804" width="4.85546875" style="35" customWidth="1"/>
    <col min="1805" max="1805" width="5" style="35" customWidth="1"/>
    <col min="1806" max="1806" width="5.140625" style="35" customWidth="1"/>
    <col min="1807" max="1807" width="5.42578125" style="35" customWidth="1"/>
    <col min="1808" max="1808" width="4.5703125" style="35" customWidth="1"/>
    <col min="1809" max="1809" width="6.28515625" style="35" customWidth="1"/>
    <col min="1810" max="1810" width="4.42578125" style="35" customWidth="1"/>
    <col min="1811" max="1811" width="5.5703125" style="35" customWidth="1"/>
    <col min="1812" max="1812" width="5" style="35" customWidth="1"/>
    <col min="1813" max="1813" width="5.42578125" style="35" customWidth="1"/>
    <col min="1814" max="1814" width="5" style="35" customWidth="1"/>
    <col min="1815" max="1815" width="5.28515625" style="35" customWidth="1"/>
    <col min="1816" max="1816" width="4.7109375" style="35" customWidth="1"/>
    <col min="1817" max="1817" width="5.28515625" style="35" customWidth="1"/>
    <col min="1818" max="1818" width="4.42578125" style="35" customWidth="1"/>
    <col min="1819" max="1819" width="5" style="35" customWidth="1"/>
    <col min="1820" max="1820" width="4.85546875" style="35" customWidth="1"/>
    <col min="1821" max="1821" width="6.28515625" style="35" customWidth="1"/>
    <col min="1822" max="1822" width="5" style="35" customWidth="1"/>
    <col min="1823" max="1823" width="5.42578125" style="35" customWidth="1"/>
    <col min="1824" max="1824" width="8.28515625" style="35" customWidth="1"/>
    <col min="1825" max="2048" width="9.140625" style="35"/>
    <col min="2049" max="2049" width="10" style="35" customWidth="1"/>
    <col min="2050" max="2050" width="9.42578125" style="35" customWidth="1"/>
    <col min="2051" max="2052" width="0" style="35" hidden="1" customWidth="1"/>
    <col min="2053" max="2053" width="3.85546875" style="35" customWidth="1"/>
    <col min="2054" max="2055" width="7.140625" style="35" customWidth="1"/>
    <col min="2056" max="2056" width="5.5703125" style="35" customWidth="1"/>
    <col min="2057" max="2057" width="7.85546875" style="35" customWidth="1"/>
    <col min="2058" max="2058" width="4.5703125" style="35" customWidth="1"/>
    <col min="2059" max="2059" width="5.28515625" style="35" customWidth="1"/>
    <col min="2060" max="2060" width="4.85546875" style="35" customWidth="1"/>
    <col min="2061" max="2061" width="5" style="35" customWidth="1"/>
    <col min="2062" max="2062" width="5.140625" style="35" customWidth="1"/>
    <col min="2063" max="2063" width="5.42578125" style="35" customWidth="1"/>
    <col min="2064" max="2064" width="4.5703125" style="35" customWidth="1"/>
    <col min="2065" max="2065" width="6.28515625" style="35" customWidth="1"/>
    <col min="2066" max="2066" width="4.42578125" style="35" customWidth="1"/>
    <col min="2067" max="2067" width="5.5703125" style="35" customWidth="1"/>
    <col min="2068" max="2068" width="5" style="35" customWidth="1"/>
    <col min="2069" max="2069" width="5.42578125" style="35" customWidth="1"/>
    <col min="2070" max="2070" width="5" style="35" customWidth="1"/>
    <col min="2071" max="2071" width="5.28515625" style="35" customWidth="1"/>
    <col min="2072" max="2072" width="4.7109375" style="35" customWidth="1"/>
    <col min="2073" max="2073" width="5.28515625" style="35" customWidth="1"/>
    <col min="2074" max="2074" width="4.42578125" style="35" customWidth="1"/>
    <col min="2075" max="2075" width="5" style="35" customWidth="1"/>
    <col min="2076" max="2076" width="4.85546875" style="35" customWidth="1"/>
    <col min="2077" max="2077" width="6.28515625" style="35" customWidth="1"/>
    <col min="2078" max="2078" width="5" style="35" customWidth="1"/>
    <col min="2079" max="2079" width="5.42578125" style="35" customWidth="1"/>
    <col min="2080" max="2080" width="8.28515625" style="35" customWidth="1"/>
    <col min="2081" max="2304" width="9.140625" style="35"/>
    <col min="2305" max="2305" width="10" style="35" customWidth="1"/>
    <col min="2306" max="2306" width="9.42578125" style="35" customWidth="1"/>
    <col min="2307" max="2308" width="0" style="35" hidden="1" customWidth="1"/>
    <col min="2309" max="2309" width="3.85546875" style="35" customWidth="1"/>
    <col min="2310" max="2311" width="7.140625" style="35" customWidth="1"/>
    <col min="2312" max="2312" width="5.5703125" style="35" customWidth="1"/>
    <col min="2313" max="2313" width="7.85546875" style="35" customWidth="1"/>
    <col min="2314" max="2314" width="4.5703125" style="35" customWidth="1"/>
    <col min="2315" max="2315" width="5.28515625" style="35" customWidth="1"/>
    <col min="2316" max="2316" width="4.85546875" style="35" customWidth="1"/>
    <col min="2317" max="2317" width="5" style="35" customWidth="1"/>
    <col min="2318" max="2318" width="5.140625" style="35" customWidth="1"/>
    <col min="2319" max="2319" width="5.42578125" style="35" customWidth="1"/>
    <col min="2320" max="2320" width="4.5703125" style="35" customWidth="1"/>
    <col min="2321" max="2321" width="6.28515625" style="35" customWidth="1"/>
    <col min="2322" max="2322" width="4.42578125" style="35" customWidth="1"/>
    <col min="2323" max="2323" width="5.5703125" style="35" customWidth="1"/>
    <col min="2324" max="2324" width="5" style="35" customWidth="1"/>
    <col min="2325" max="2325" width="5.42578125" style="35" customWidth="1"/>
    <col min="2326" max="2326" width="5" style="35" customWidth="1"/>
    <col min="2327" max="2327" width="5.28515625" style="35" customWidth="1"/>
    <col min="2328" max="2328" width="4.7109375" style="35" customWidth="1"/>
    <col min="2329" max="2329" width="5.28515625" style="35" customWidth="1"/>
    <col min="2330" max="2330" width="4.42578125" style="35" customWidth="1"/>
    <col min="2331" max="2331" width="5" style="35" customWidth="1"/>
    <col min="2332" max="2332" width="4.85546875" style="35" customWidth="1"/>
    <col min="2333" max="2333" width="6.28515625" style="35" customWidth="1"/>
    <col min="2334" max="2334" width="5" style="35" customWidth="1"/>
    <col min="2335" max="2335" width="5.42578125" style="35" customWidth="1"/>
    <col min="2336" max="2336" width="8.28515625" style="35" customWidth="1"/>
    <col min="2337" max="2560" width="9.140625" style="35"/>
    <col min="2561" max="2561" width="10" style="35" customWidth="1"/>
    <col min="2562" max="2562" width="9.42578125" style="35" customWidth="1"/>
    <col min="2563" max="2564" width="0" style="35" hidden="1" customWidth="1"/>
    <col min="2565" max="2565" width="3.85546875" style="35" customWidth="1"/>
    <col min="2566" max="2567" width="7.140625" style="35" customWidth="1"/>
    <col min="2568" max="2568" width="5.5703125" style="35" customWidth="1"/>
    <col min="2569" max="2569" width="7.85546875" style="35" customWidth="1"/>
    <col min="2570" max="2570" width="4.5703125" style="35" customWidth="1"/>
    <col min="2571" max="2571" width="5.28515625" style="35" customWidth="1"/>
    <col min="2572" max="2572" width="4.85546875" style="35" customWidth="1"/>
    <col min="2573" max="2573" width="5" style="35" customWidth="1"/>
    <col min="2574" max="2574" width="5.140625" style="35" customWidth="1"/>
    <col min="2575" max="2575" width="5.42578125" style="35" customWidth="1"/>
    <col min="2576" max="2576" width="4.5703125" style="35" customWidth="1"/>
    <col min="2577" max="2577" width="6.28515625" style="35" customWidth="1"/>
    <col min="2578" max="2578" width="4.42578125" style="35" customWidth="1"/>
    <col min="2579" max="2579" width="5.5703125" style="35" customWidth="1"/>
    <col min="2580" max="2580" width="5" style="35" customWidth="1"/>
    <col min="2581" max="2581" width="5.42578125" style="35" customWidth="1"/>
    <col min="2582" max="2582" width="5" style="35" customWidth="1"/>
    <col min="2583" max="2583" width="5.28515625" style="35" customWidth="1"/>
    <col min="2584" max="2584" width="4.7109375" style="35" customWidth="1"/>
    <col min="2585" max="2585" width="5.28515625" style="35" customWidth="1"/>
    <col min="2586" max="2586" width="4.42578125" style="35" customWidth="1"/>
    <col min="2587" max="2587" width="5" style="35" customWidth="1"/>
    <col min="2588" max="2588" width="4.85546875" style="35" customWidth="1"/>
    <col min="2589" max="2589" width="6.28515625" style="35" customWidth="1"/>
    <col min="2590" max="2590" width="5" style="35" customWidth="1"/>
    <col min="2591" max="2591" width="5.42578125" style="35" customWidth="1"/>
    <col min="2592" max="2592" width="8.28515625" style="35" customWidth="1"/>
    <col min="2593" max="2816" width="9.140625" style="35"/>
    <col min="2817" max="2817" width="10" style="35" customWidth="1"/>
    <col min="2818" max="2818" width="9.42578125" style="35" customWidth="1"/>
    <col min="2819" max="2820" width="0" style="35" hidden="1" customWidth="1"/>
    <col min="2821" max="2821" width="3.85546875" style="35" customWidth="1"/>
    <col min="2822" max="2823" width="7.140625" style="35" customWidth="1"/>
    <col min="2824" max="2824" width="5.5703125" style="35" customWidth="1"/>
    <col min="2825" max="2825" width="7.85546875" style="35" customWidth="1"/>
    <col min="2826" max="2826" width="4.5703125" style="35" customWidth="1"/>
    <col min="2827" max="2827" width="5.28515625" style="35" customWidth="1"/>
    <col min="2828" max="2828" width="4.85546875" style="35" customWidth="1"/>
    <col min="2829" max="2829" width="5" style="35" customWidth="1"/>
    <col min="2830" max="2830" width="5.140625" style="35" customWidth="1"/>
    <col min="2831" max="2831" width="5.42578125" style="35" customWidth="1"/>
    <col min="2832" max="2832" width="4.5703125" style="35" customWidth="1"/>
    <col min="2833" max="2833" width="6.28515625" style="35" customWidth="1"/>
    <col min="2834" max="2834" width="4.42578125" style="35" customWidth="1"/>
    <col min="2835" max="2835" width="5.5703125" style="35" customWidth="1"/>
    <col min="2836" max="2836" width="5" style="35" customWidth="1"/>
    <col min="2837" max="2837" width="5.42578125" style="35" customWidth="1"/>
    <col min="2838" max="2838" width="5" style="35" customWidth="1"/>
    <col min="2839" max="2839" width="5.28515625" style="35" customWidth="1"/>
    <col min="2840" max="2840" width="4.7109375" style="35" customWidth="1"/>
    <col min="2841" max="2841" width="5.28515625" style="35" customWidth="1"/>
    <col min="2842" max="2842" width="4.42578125" style="35" customWidth="1"/>
    <col min="2843" max="2843" width="5" style="35" customWidth="1"/>
    <col min="2844" max="2844" width="4.85546875" style="35" customWidth="1"/>
    <col min="2845" max="2845" width="6.28515625" style="35" customWidth="1"/>
    <col min="2846" max="2846" width="5" style="35" customWidth="1"/>
    <col min="2847" max="2847" width="5.42578125" style="35" customWidth="1"/>
    <col min="2848" max="2848" width="8.28515625" style="35" customWidth="1"/>
    <col min="2849" max="3072" width="9.140625" style="35"/>
    <col min="3073" max="3073" width="10" style="35" customWidth="1"/>
    <col min="3074" max="3074" width="9.42578125" style="35" customWidth="1"/>
    <col min="3075" max="3076" width="0" style="35" hidden="1" customWidth="1"/>
    <col min="3077" max="3077" width="3.85546875" style="35" customWidth="1"/>
    <col min="3078" max="3079" width="7.140625" style="35" customWidth="1"/>
    <col min="3080" max="3080" width="5.5703125" style="35" customWidth="1"/>
    <col min="3081" max="3081" width="7.85546875" style="35" customWidth="1"/>
    <col min="3082" max="3082" width="4.5703125" style="35" customWidth="1"/>
    <col min="3083" max="3083" width="5.28515625" style="35" customWidth="1"/>
    <col min="3084" max="3084" width="4.85546875" style="35" customWidth="1"/>
    <col min="3085" max="3085" width="5" style="35" customWidth="1"/>
    <col min="3086" max="3086" width="5.140625" style="35" customWidth="1"/>
    <col min="3087" max="3087" width="5.42578125" style="35" customWidth="1"/>
    <col min="3088" max="3088" width="4.5703125" style="35" customWidth="1"/>
    <col min="3089" max="3089" width="6.28515625" style="35" customWidth="1"/>
    <col min="3090" max="3090" width="4.42578125" style="35" customWidth="1"/>
    <col min="3091" max="3091" width="5.5703125" style="35" customWidth="1"/>
    <col min="3092" max="3092" width="5" style="35" customWidth="1"/>
    <col min="3093" max="3093" width="5.42578125" style="35" customWidth="1"/>
    <col min="3094" max="3094" width="5" style="35" customWidth="1"/>
    <col min="3095" max="3095" width="5.28515625" style="35" customWidth="1"/>
    <col min="3096" max="3096" width="4.7109375" style="35" customWidth="1"/>
    <col min="3097" max="3097" width="5.28515625" style="35" customWidth="1"/>
    <col min="3098" max="3098" width="4.42578125" style="35" customWidth="1"/>
    <col min="3099" max="3099" width="5" style="35" customWidth="1"/>
    <col min="3100" max="3100" width="4.85546875" style="35" customWidth="1"/>
    <col min="3101" max="3101" width="6.28515625" style="35" customWidth="1"/>
    <col min="3102" max="3102" width="5" style="35" customWidth="1"/>
    <col min="3103" max="3103" width="5.42578125" style="35" customWidth="1"/>
    <col min="3104" max="3104" width="8.28515625" style="35" customWidth="1"/>
    <col min="3105" max="3328" width="9.140625" style="35"/>
    <col min="3329" max="3329" width="10" style="35" customWidth="1"/>
    <col min="3330" max="3330" width="9.42578125" style="35" customWidth="1"/>
    <col min="3331" max="3332" width="0" style="35" hidden="1" customWidth="1"/>
    <col min="3333" max="3333" width="3.85546875" style="35" customWidth="1"/>
    <col min="3334" max="3335" width="7.140625" style="35" customWidth="1"/>
    <col min="3336" max="3336" width="5.5703125" style="35" customWidth="1"/>
    <col min="3337" max="3337" width="7.85546875" style="35" customWidth="1"/>
    <col min="3338" max="3338" width="4.5703125" style="35" customWidth="1"/>
    <col min="3339" max="3339" width="5.28515625" style="35" customWidth="1"/>
    <col min="3340" max="3340" width="4.85546875" style="35" customWidth="1"/>
    <col min="3341" max="3341" width="5" style="35" customWidth="1"/>
    <col min="3342" max="3342" width="5.140625" style="35" customWidth="1"/>
    <col min="3343" max="3343" width="5.42578125" style="35" customWidth="1"/>
    <col min="3344" max="3344" width="4.5703125" style="35" customWidth="1"/>
    <col min="3345" max="3345" width="6.28515625" style="35" customWidth="1"/>
    <col min="3346" max="3346" width="4.42578125" style="35" customWidth="1"/>
    <col min="3347" max="3347" width="5.5703125" style="35" customWidth="1"/>
    <col min="3348" max="3348" width="5" style="35" customWidth="1"/>
    <col min="3349" max="3349" width="5.42578125" style="35" customWidth="1"/>
    <col min="3350" max="3350" width="5" style="35" customWidth="1"/>
    <col min="3351" max="3351" width="5.28515625" style="35" customWidth="1"/>
    <col min="3352" max="3352" width="4.7109375" style="35" customWidth="1"/>
    <col min="3353" max="3353" width="5.28515625" style="35" customWidth="1"/>
    <col min="3354" max="3354" width="4.42578125" style="35" customWidth="1"/>
    <col min="3355" max="3355" width="5" style="35" customWidth="1"/>
    <col min="3356" max="3356" width="4.85546875" style="35" customWidth="1"/>
    <col min="3357" max="3357" width="6.28515625" style="35" customWidth="1"/>
    <col min="3358" max="3358" width="5" style="35" customWidth="1"/>
    <col min="3359" max="3359" width="5.42578125" style="35" customWidth="1"/>
    <col min="3360" max="3360" width="8.28515625" style="35" customWidth="1"/>
    <col min="3361" max="3584" width="9.140625" style="35"/>
    <col min="3585" max="3585" width="10" style="35" customWidth="1"/>
    <col min="3586" max="3586" width="9.42578125" style="35" customWidth="1"/>
    <col min="3587" max="3588" width="0" style="35" hidden="1" customWidth="1"/>
    <col min="3589" max="3589" width="3.85546875" style="35" customWidth="1"/>
    <col min="3590" max="3591" width="7.140625" style="35" customWidth="1"/>
    <col min="3592" max="3592" width="5.5703125" style="35" customWidth="1"/>
    <col min="3593" max="3593" width="7.85546875" style="35" customWidth="1"/>
    <col min="3594" max="3594" width="4.5703125" style="35" customWidth="1"/>
    <col min="3595" max="3595" width="5.28515625" style="35" customWidth="1"/>
    <col min="3596" max="3596" width="4.85546875" style="35" customWidth="1"/>
    <col min="3597" max="3597" width="5" style="35" customWidth="1"/>
    <col min="3598" max="3598" width="5.140625" style="35" customWidth="1"/>
    <col min="3599" max="3599" width="5.42578125" style="35" customWidth="1"/>
    <col min="3600" max="3600" width="4.5703125" style="35" customWidth="1"/>
    <col min="3601" max="3601" width="6.28515625" style="35" customWidth="1"/>
    <col min="3602" max="3602" width="4.42578125" style="35" customWidth="1"/>
    <col min="3603" max="3603" width="5.5703125" style="35" customWidth="1"/>
    <col min="3604" max="3604" width="5" style="35" customWidth="1"/>
    <col min="3605" max="3605" width="5.42578125" style="35" customWidth="1"/>
    <col min="3606" max="3606" width="5" style="35" customWidth="1"/>
    <col min="3607" max="3607" width="5.28515625" style="35" customWidth="1"/>
    <col min="3608" max="3608" width="4.7109375" style="35" customWidth="1"/>
    <col min="3609" max="3609" width="5.28515625" style="35" customWidth="1"/>
    <col min="3610" max="3610" width="4.42578125" style="35" customWidth="1"/>
    <col min="3611" max="3611" width="5" style="35" customWidth="1"/>
    <col min="3612" max="3612" width="4.85546875" style="35" customWidth="1"/>
    <col min="3613" max="3613" width="6.28515625" style="35" customWidth="1"/>
    <col min="3614" max="3614" width="5" style="35" customWidth="1"/>
    <col min="3615" max="3615" width="5.42578125" style="35" customWidth="1"/>
    <col min="3616" max="3616" width="8.28515625" style="35" customWidth="1"/>
    <col min="3617" max="3840" width="9.140625" style="35"/>
    <col min="3841" max="3841" width="10" style="35" customWidth="1"/>
    <col min="3842" max="3842" width="9.42578125" style="35" customWidth="1"/>
    <col min="3843" max="3844" width="0" style="35" hidden="1" customWidth="1"/>
    <col min="3845" max="3845" width="3.85546875" style="35" customWidth="1"/>
    <col min="3846" max="3847" width="7.140625" style="35" customWidth="1"/>
    <col min="3848" max="3848" width="5.5703125" style="35" customWidth="1"/>
    <col min="3849" max="3849" width="7.85546875" style="35" customWidth="1"/>
    <col min="3850" max="3850" width="4.5703125" style="35" customWidth="1"/>
    <col min="3851" max="3851" width="5.28515625" style="35" customWidth="1"/>
    <col min="3852" max="3852" width="4.85546875" style="35" customWidth="1"/>
    <col min="3853" max="3853" width="5" style="35" customWidth="1"/>
    <col min="3854" max="3854" width="5.140625" style="35" customWidth="1"/>
    <col min="3855" max="3855" width="5.42578125" style="35" customWidth="1"/>
    <col min="3856" max="3856" width="4.5703125" style="35" customWidth="1"/>
    <col min="3857" max="3857" width="6.28515625" style="35" customWidth="1"/>
    <col min="3858" max="3858" width="4.42578125" style="35" customWidth="1"/>
    <col min="3859" max="3859" width="5.5703125" style="35" customWidth="1"/>
    <col min="3860" max="3860" width="5" style="35" customWidth="1"/>
    <col min="3861" max="3861" width="5.42578125" style="35" customWidth="1"/>
    <col min="3862" max="3862" width="5" style="35" customWidth="1"/>
    <col min="3863" max="3863" width="5.28515625" style="35" customWidth="1"/>
    <col min="3864" max="3864" width="4.7109375" style="35" customWidth="1"/>
    <col min="3865" max="3865" width="5.28515625" style="35" customWidth="1"/>
    <col min="3866" max="3866" width="4.42578125" style="35" customWidth="1"/>
    <col min="3867" max="3867" width="5" style="35" customWidth="1"/>
    <col min="3868" max="3868" width="4.85546875" style="35" customWidth="1"/>
    <col min="3869" max="3869" width="6.28515625" style="35" customWidth="1"/>
    <col min="3870" max="3870" width="5" style="35" customWidth="1"/>
    <col min="3871" max="3871" width="5.42578125" style="35" customWidth="1"/>
    <col min="3872" max="3872" width="8.28515625" style="35" customWidth="1"/>
    <col min="3873" max="4096" width="9.140625" style="35"/>
    <col min="4097" max="4097" width="10" style="35" customWidth="1"/>
    <col min="4098" max="4098" width="9.42578125" style="35" customWidth="1"/>
    <col min="4099" max="4100" width="0" style="35" hidden="1" customWidth="1"/>
    <col min="4101" max="4101" width="3.85546875" style="35" customWidth="1"/>
    <col min="4102" max="4103" width="7.140625" style="35" customWidth="1"/>
    <col min="4104" max="4104" width="5.5703125" style="35" customWidth="1"/>
    <col min="4105" max="4105" width="7.85546875" style="35" customWidth="1"/>
    <col min="4106" max="4106" width="4.5703125" style="35" customWidth="1"/>
    <col min="4107" max="4107" width="5.28515625" style="35" customWidth="1"/>
    <col min="4108" max="4108" width="4.85546875" style="35" customWidth="1"/>
    <col min="4109" max="4109" width="5" style="35" customWidth="1"/>
    <col min="4110" max="4110" width="5.140625" style="35" customWidth="1"/>
    <col min="4111" max="4111" width="5.42578125" style="35" customWidth="1"/>
    <col min="4112" max="4112" width="4.5703125" style="35" customWidth="1"/>
    <col min="4113" max="4113" width="6.28515625" style="35" customWidth="1"/>
    <col min="4114" max="4114" width="4.42578125" style="35" customWidth="1"/>
    <col min="4115" max="4115" width="5.5703125" style="35" customWidth="1"/>
    <col min="4116" max="4116" width="5" style="35" customWidth="1"/>
    <col min="4117" max="4117" width="5.42578125" style="35" customWidth="1"/>
    <col min="4118" max="4118" width="5" style="35" customWidth="1"/>
    <col min="4119" max="4119" width="5.28515625" style="35" customWidth="1"/>
    <col min="4120" max="4120" width="4.7109375" style="35" customWidth="1"/>
    <col min="4121" max="4121" width="5.28515625" style="35" customWidth="1"/>
    <col min="4122" max="4122" width="4.42578125" style="35" customWidth="1"/>
    <col min="4123" max="4123" width="5" style="35" customWidth="1"/>
    <col min="4124" max="4124" width="4.85546875" style="35" customWidth="1"/>
    <col min="4125" max="4125" width="6.28515625" style="35" customWidth="1"/>
    <col min="4126" max="4126" width="5" style="35" customWidth="1"/>
    <col min="4127" max="4127" width="5.42578125" style="35" customWidth="1"/>
    <col min="4128" max="4128" width="8.28515625" style="35" customWidth="1"/>
    <col min="4129" max="4352" width="9.140625" style="35"/>
    <col min="4353" max="4353" width="10" style="35" customWidth="1"/>
    <col min="4354" max="4354" width="9.42578125" style="35" customWidth="1"/>
    <col min="4355" max="4356" width="0" style="35" hidden="1" customWidth="1"/>
    <col min="4357" max="4357" width="3.85546875" style="35" customWidth="1"/>
    <col min="4358" max="4359" width="7.140625" style="35" customWidth="1"/>
    <col min="4360" max="4360" width="5.5703125" style="35" customWidth="1"/>
    <col min="4361" max="4361" width="7.85546875" style="35" customWidth="1"/>
    <col min="4362" max="4362" width="4.5703125" style="35" customWidth="1"/>
    <col min="4363" max="4363" width="5.28515625" style="35" customWidth="1"/>
    <col min="4364" max="4364" width="4.85546875" style="35" customWidth="1"/>
    <col min="4365" max="4365" width="5" style="35" customWidth="1"/>
    <col min="4366" max="4366" width="5.140625" style="35" customWidth="1"/>
    <col min="4367" max="4367" width="5.42578125" style="35" customWidth="1"/>
    <col min="4368" max="4368" width="4.5703125" style="35" customWidth="1"/>
    <col min="4369" max="4369" width="6.28515625" style="35" customWidth="1"/>
    <col min="4370" max="4370" width="4.42578125" style="35" customWidth="1"/>
    <col min="4371" max="4371" width="5.5703125" style="35" customWidth="1"/>
    <col min="4372" max="4372" width="5" style="35" customWidth="1"/>
    <col min="4373" max="4373" width="5.42578125" style="35" customWidth="1"/>
    <col min="4374" max="4374" width="5" style="35" customWidth="1"/>
    <col min="4375" max="4375" width="5.28515625" style="35" customWidth="1"/>
    <col min="4376" max="4376" width="4.7109375" style="35" customWidth="1"/>
    <col min="4377" max="4377" width="5.28515625" style="35" customWidth="1"/>
    <col min="4378" max="4378" width="4.42578125" style="35" customWidth="1"/>
    <col min="4379" max="4379" width="5" style="35" customWidth="1"/>
    <col min="4380" max="4380" width="4.85546875" style="35" customWidth="1"/>
    <col min="4381" max="4381" width="6.28515625" style="35" customWidth="1"/>
    <col min="4382" max="4382" width="5" style="35" customWidth="1"/>
    <col min="4383" max="4383" width="5.42578125" style="35" customWidth="1"/>
    <col min="4384" max="4384" width="8.28515625" style="35" customWidth="1"/>
    <col min="4385" max="4608" width="9.140625" style="35"/>
    <col min="4609" max="4609" width="10" style="35" customWidth="1"/>
    <col min="4610" max="4610" width="9.42578125" style="35" customWidth="1"/>
    <col min="4611" max="4612" width="0" style="35" hidden="1" customWidth="1"/>
    <col min="4613" max="4613" width="3.85546875" style="35" customWidth="1"/>
    <col min="4614" max="4615" width="7.140625" style="35" customWidth="1"/>
    <col min="4616" max="4616" width="5.5703125" style="35" customWidth="1"/>
    <col min="4617" max="4617" width="7.85546875" style="35" customWidth="1"/>
    <col min="4618" max="4618" width="4.5703125" style="35" customWidth="1"/>
    <col min="4619" max="4619" width="5.28515625" style="35" customWidth="1"/>
    <col min="4620" max="4620" width="4.85546875" style="35" customWidth="1"/>
    <col min="4621" max="4621" width="5" style="35" customWidth="1"/>
    <col min="4622" max="4622" width="5.140625" style="35" customWidth="1"/>
    <col min="4623" max="4623" width="5.42578125" style="35" customWidth="1"/>
    <col min="4624" max="4624" width="4.5703125" style="35" customWidth="1"/>
    <col min="4625" max="4625" width="6.28515625" style="35" customWidth="1"/>
    <col min="4626" max="4626" width="4.42578125" style="35" customWidth="1"/>
    <col min="4627" max="4627" width="5.5703125" style="35" customWidth="1"/>
    <col min="4628" max="4628" width="5" style="35" customWidth="1"/>
    <col min="4629" max="4629" width="5.42578125" style="35" customWidth="1"/>
    <col min="4630" max="4630" width="5" style="35" customWidth="1"/>
    <col min="4631" max="4631" width="5.28515625" style="35" customWidth="1"/>
    <col min="4632" max="4632" width="4.7109375" style="35" customWidth="1"/>
    <col min="4633" max="4633" width="5.28515625" style="35" customWidth="1"/>
    <col min="4634" max="4634" width="4.42578125" style="35" customWidth="1"/>
    <col min="4635" max="4635" width="5" style="35" customWidth="1"/>
    <col min="4636" max="4636" width="4.85546875" style="35" customWidth="1"/>
    <col min="4637" max="4637" width="6.28515625" style="35" customWidth="1"/>
    <col min="4638" max="4638" width="5" style="35" customWidth="1"/>
    <col min="4639" max="4639" width="5.42578125" style="35" customWidth="1"/>
    <col min="4640" max="4640" width="8.28515625" style="35" customWidth="1"/>
    <col min="4641" max="4864" width="9.140625" style="35"/>
    <col min="4865" max="4865" width="10" style="35" customWidth="1"/>
    <col min="4866" max="4866" width="9.42578125" style="35" customWidth="1"/>
    <col min="4867" max="4868" width="0" style="35" hidden="1" customWidth="1"/>
    <col min="4869" max="4869" width="3.85546875" style="35" customWidth="1"/>
    <col min="4870" max="4871" width="7.140625" style="35" customWidth="1"/>
    <col min="4872" max="4872" width="5.5703125" style="35" customWidth="1"/>
    <col min="4873" max="4873" width="7.85546875" style="35" customWidth="1"/>
    <col min="4874" max="4874" width="4.5703125" style="35" customWidth="1"/>
    <col min="4875" max="4875" width="5.28515625" style="35" customWidth="1"/>
    <col min="4876" max="4876" width="4.85546875" style="35" customWidth="1"/>
    <col min="4877" max="4877" width="5" style="35" customWidth="1"/>
    <col min="4878" max="4878" width="5.140625" style="35" customWidth="1"/>
    <col min="4879" max="4879" width="5.42578125" style="35" customWidth="1"/>
    <col min="4880" max="4880" width="4.5703125" style="35" customWidth="1"/>
    <col min="4881" max="4881" width="6.28515625" style="35" customWidth="1"/>
    <col min="4882" max="4882" width="4.42578125" style="35" customWidth="1"/>
    <col min="4883" max="4883" width="5.5703125" style="35" customWidth="1"/>
    <col min="4884" max="4884" width="5" style="35" customWidth="1"/>
    <col min="4885" max="4885" width="5.42578125" style="35" customWidth="1"/>
    <col min="4886" max="4886" width="5" style="35" customWidth="1"/>
    <col min="4887" max="4887" width="5.28515625" style="35" customWidth="1"/>
    <col min="4888" max="4888" width="4.7109375" style="35" customWidth="1"/>
    <col min="4889" max="4889" width="5.28515625" style="35" customWidth="1"/>
    <col min="4890" max="4890" width="4.42578125" style="35" customWidth="1"/>
    <col min="4891" max="4891" width="5" style="35" customWidth="1"/>
    <col min="4892" max="4892" width="4.85546875" style="35" customWidth="1"/>
    <col min="4893" max="4893" width="6.28515625" style="35" customWidth="1"/>
    <col min="4894" max="4894" width="5" style="35" customWidth="1"/>
    <col min="4895" max="4895" width="5.42578125" style="35" customWidth="1"/>
    <col min="4896" max="4896" width="8.28515625" style="35" customWidth="1"/>
    <col min="4897" max="5120" width="9.140625" style="35"/>
    <col min="5121" max="5121" width="10" style="35" customWidth="1"/>
    <col min="5122" max="5122" width="9.42578125" style="35" customWidth="1"/>
    <col min="5123" max="5124" width="0" style="35" hidden="1" customWidth="1"/>
    <col min="5125" max="5125" width="3.85546875" style="35" customWidth="1"/>
    <col min="5126" max="5127" width="7.140625" style="35" customWidth="1"/>
    <col min="5128" max="5128" width="5.5703125" style="35" customWidth="1"/>
    <col min="5129" max="5129" width="7.85546875" style="35" customWidth="1"/>
    <col min="5130" max="5130" width="4.5703125" style="35" customWidth="1"/>
    <col min="5131" max="5131" width="5.28515625" style="35" customWidth="1"/>
    <col min="5132" max="5132" width="4.85546875" style="35" customWidth="1"/>
    <col min="5133" max="5133" width="5" style="35" customWidth="1"/>
    <col min="5134" max="5134" width="5.140625" style="35" customWidth="1"/>
    <col min="5135" max="5135" width="5.42578125" style="35" customWidth="1"/>
    <col min="5136" max="5136" width="4.5703125" style="35" customWidth="1"/>
    <col min="5137" max="5137" width="6.28515625" style="35" customWidth="1"/>
    <col min="5138" max="5138" width="4.42578125" style="35" customWidth="1"/>
    <col min="5139" max="5139" width="5.5703125" style="35" customWidth="1"/>
    <col min="5140" max="5140" width="5" style="35" customWidth="1"/>
    <col min="5141" max="5141" width="5.42578125" style="35" customWidth="1"/>
    <col min="5142" max="5142" width="5" style="35" customWidth="1"/>
    <col min="5143" max="5143" width="5.28515625" style="35" customWidth="1"/>
    <col min="5144" max="5144" width="4.7109375" style="35" customWidth="1"/>
    <col min="5145" max="5145" width="5.28515625" style="35" customWidth="1"/>
    <col min="5146" max="5146" width="4.42578125" style="35" customWidth="1"/>
    <col min="5147" max="5147" width="5" style="35" customWidth="1"/>
    <col min="5148" max="5148" width="4.85546875" style="35" customWidth="1"/>
    <col min="5149" max="5149" width="6.28515625" style="35" customWidth="1"/>
    <col min="5150" max="5150" width="5" style="35" customWidth="1"/>
    <col min="5151" max="5151" width="5.42578125" style="35" customWidth="1"/>
    <col min="5152" max="5152" width="8.28515625" style="35" customWidth="1"/>
    <col min="5153" max="5376" width="9.140625" style="35"/>
    <col min="5377" max="5377" width="10" style="35" customWidth="1"/>
    <col min="5378" max="5378" width="9.42578125" style="35" customWidth="1"/>
    <col min="5379" max="5380" width="0" style="35" hidden="1" customWidth="1"/>
    <col min="5381" max="5381" width="3.85546875" style="35" customWidth="1"/>
    <col min="5382" max="5383" width="7.140625" style="35" customWidth="1"/>
    <col min="5384" max="5384" width="5.5703125" style="35" customWidth="1"/>
    <col min="5385" max="5385" width="7.85546875" style="35" customWidth="1"/>
    <col min="5386" max="5386" width="4.5703125" style="35" customWidth="1"/>
    <col min="5387" max="5387" width="5.28515625" style="35" customWidth="1"/>
    <col min="5388" max="5388" width="4.85546875" style="35" customWidth="1"/>
    <col min="5389" max="5389" width="5" style="35" customWidth="1"/>
    <col min="5390" max="5390" width="5.140625" style="35" customWidth="1"/>
    <col min="5391" max="5391" width="5.42578125" style="35" customWidth="1"/>
    <col min="5392" max="5392" width="4.5703125" style="35" customWidth="1"/>
    <col min="5393" max="5393" width="6.28515625" style="35" customWidth="1"/>
    <col min="5394" max="5394" width="4.42578125" style="35" customWidth="1"/>
    <col min="5395" max="5395" width="5.5703125" style="35" customWidth="1"/>
    <col min="5396" max="5396" width="5" style="35" customWidth="1"/>
    <col min="5397" max="5397" width="5.42578125" style="35" customWidth="1"/>
    <col min="5398" max="5398" width="5" style="35" customWidth="1"/>
    <col min="5399" max="5399" width="5.28515625" style="35" customWidth="1"/>
    <col min="5400" max="5400" width="4.7109375" style="35" customWidth="1"/>
    <col min="5401" max="5401" width="5.28515625" style="35" customWidth="1"/>
    <col min="5402" max="5402" width="4.42578125" style="35" customWidth="1"/>
    <col min="5403" max="5403" width="5" style="35" customWidth="1"/>
    <col min="5404" max="5404" width="4.85546875" style="35" customWidth="1"/>
    <col min="5405" max="5405" width="6.28515625" style="35" customWidth="1"/>
    <col min="5406" max="5406" width="5" style="35" customWidth="1"/>
    <col min="5407" max="5407" width="5.42578125" style="35" customWidth="1"/>
    <col min="5408" max="5408" width="8.28515625" style="35" customWidth="1"/>
    <col min="5409" max="5632" width="9.140625" style="35"/>
    <col min="5633" max="5633" width="10" style="35" customWidth="1"/>
    <col min="5634" max="5634" width="9.42578125" style="35" customWidth="1"/>
    <col min="5635" max="5636" width="0" style="35" hidden="1" customWidth="1"/>
    <col min="5637" max="5637" width="3.85546875" style="35" customWidth="1"/>
    <col min="5638" max="5639" width="7.140625" style="35" customWidth="1"/>
    <col min="5640" max="5640" width="5.5703125" style="35" customWidth="1"/>
    <col min="5641" max="5641" width="7.85546875" style="35" customWidth="1"/>
    <col min="5642" max="5642" width="4.5703125" style="35" customWidth="1"/>
    <col min="5643" max="5643" width="5.28515625" style="35" customWidth="1"/>
    <col min="5644" max="5644" width="4.85546875" style="35" customWidth="1"/>
    <col min="5645" max="5645" width="5" style="35" customWidth="1"/>
    <col min="5646" max="5646" width="5.140625" style="35" customWidth="1"/>
    <col min="5647" max="5647" width="5.42578125" style="35" customWidth="1"/>
    <col min="5648" max="5648" width="4.5703125" style="35" customWidth="1"/>
    <col min="5649" max="5649" width="6.28515625" style="35" customWidth="1"/>
    <col min="5650" max="5650" width="4.42578125" style="35" customWidth="1"/>
    <col min="5651" max="5651" width="5.5703125" style="35" customWidth="1"/>
    <col min="5652" max="5652" width="5" style="35" customWidth="1"/>
    <col min="5653" max="5653" width="5.42578125" style="35" customWidth="1"/>
    <col min="5654" max="5654" width="5" style="35" customWidth="1"/>
    <col min="5655" max="5655" width="5.28515625" style="35" customWidth="1"/>
    <col min="5656" max="5656" width="4.7109375" style="35" customWidth="1"/>
    <col min="5657" max="5657" width="5.28515625" style="35" customWidth="1"/>
    <col min="5658" max="5658" width="4.42578125" style="35" customWidth="1"/>
    <col min="5659" max="5659" width="5" style="35" customWidth="1"/>
    <col min="5660" max="5660" width="4.85546875" style="35" customWidth="1"/>
    <col min="5661" max="5661" width="6.28515625" style="35" customWidth="1"/>
    <col min="5662" max="5662" width="5" style="35" customWidth="1"/>
    <col min="5663" max="5663" width="5.42578125" style="35" customWidth="1"/>
    <col min="5664" max="5664" width="8.28515625" style="35" customWidth="1"/>
    <col min="5665" max="5888" width="9.140625" style="35"/>
    <col min="5889" max="5889" width="10" style="35" customWidth="1"/>
    <col min="5890" max="5890" width="9.42578125" style="35" customWidth="1"/>
    <col min="5891" max="5892" width="0" style="35" hidden="1" customWidth="1"/>
    <col min="5893" max="5893" width="3.85546875" style="35" customWidth="1"/>
    <col min="5894" max="5895" width="7.140625" style="35" customWidth="1"/>
    <col min="5896" max="5896" width="5.5703125" style="35" customWidth="1"/>
    <col min="5897" max="5897" width="7.85546875" style="35" customWidth="1"/>
    <col min="5898" max="5898" width="4.5703125" style="35" customWidth="1"/>
    <col min="5899" max="5899" width="5.28515625" style="35" customWidth="1"/>
    <col min="5900" max="5900" width="4.85546875" style="35" customWidth="1"/>
    <col min="5901" max="5901" width="5" style="35" customWidth="1"/>
    <col min="5902" max="5902" width="5.140625" style="35" customWidth="1"/>
    <col min="5903" max="5903" width="5.42578125" style="35" customWidth="1"/>
    <col min="5904" max="5904" width="4.5703125" style="35" customWidth="1"/>
    <col min="5905" max="5905" width="6.28515625" style="35" customWidth="1"/>
    <col min="5906" max="5906" width="4.42578125" style="35" customWidth="1"/>
    <col min="5907" max="5907" width="5.5703125" style="35" customWidth="1"/>
    <col min="5908" max="5908" width="5" style="35" customWidth="1"/>
    <col min="5909" max="5909" width="5.42578125" style="35" customWidth="1"/>
    <col min="5910" max="5910" width="5" style="35" customWidth="1"/>
    <col min="5911" max="5911" width="5.28515625" style="35" customWidth="1"/>
    <col min="5912" max="5912" width="4.7109375" style="35" customWidth="1"/>
    <col min="5913" max="5913" width="5.28515625" style="35" customWidth="1"/>
    <col min="5914" max="5914" width="4.42578125" style="35" customWidth="1"/>
    <col min="5915" max="5915" width="5" style="35" customWidth="1"/>
    <col min="5916" max="5916" width="4.85546875" style="35" customWidth="1"/>
    <col min="5917" max="5917" width="6.28515625" style="35" customWidth="1"/>
    <col min="5918" max="5918" width="5" style="35" customWidth="1"/>
    <col min="5919" max="5919" width="5.42578125" style="35" customWidth="1"/>
    <col min="5920" max="5920" width="8.28515625" style="35" customWidth="1"/>
    <col min="5921" max="6144" width="9.140625" style="35"/>
    <col min="6145" max="6145" width="10" style="35" customWidth="1"/>
    <col min="6146" max="6146" width="9.42578125" style="35" customWidth="1"/>
    <col min="6147" max="6148" width="0" style="35" hidden="1" customWidth="1"/>
    <col min="6149" max="6149" width="3.85546875" style="35" customWidth="1"/>
    <col min="6150" max="6151" width="7.140625" style="35" customWidth="1"/>
    <col min="6152" max="6152" width="5.5703125" style="35" customWidth="1"/>
    <col min="6153" max="6153" width="7.85546875" style="35" customWidth="1"/>
    <col min="6154" max="6154" width="4.5703125" style="35" customWidth="1"/>
    <col min="6155" max="6155" width="5.28515625" style="35" customWidth="1"/>
    <col min="6156" max="6156" width="4.85546875" style="35" customWidth="1"/>
    <col min="6157" max="6157" width="5" style="35" customWidth="1"/>
    <col min="6158" max="6158" width="5.140625" style="35" customWidth="1"/>
    <col min="6159" max="6159" width="5.42578125" style="35" customWidth="1"/>
    <col min="6160" max="6160" width="4.5703125" style="35" customWidth="1"/>
    <col min="6161" max="6161" width="6.28515625" style="35" customWidth="1"/>
    <col min="6162" max="6162" width="4.42578125" style="35" customWidth="1"/>
    <col min="6163" max="6163" width="5.5703125" style="35" customWidth="1"/>
    <col min="6164" max="6164" width="5" style="35" customWidth="1"/>
    <col min="6165" max="6165" width="5.42578125" style="35" customWidth="1"/>
    <col min="6166" max="6166" width="5" style="35" customWidth="1"/>
    <col min="6167" max="6167" width="5.28515625" style="35" customWidth="1"/>
    <col min="6168" max="6168" width="4.7109375" style="35" customWidth="1"/>
    <col min="6169" max="6169" width="5.28515625" style="35" customWidth="1"/>
    <col min="6170" max="6170" width="4.42578125" style="35" customWidth="1"/>
    <col min="6171" max="6171" width="5" style="35" customWidth="1"/>
    <col min="6172" max="6172" width="4.85546875" style="35" customWidth="1"/>
    <col min="6173" max="6173" width="6.28515625" style="35" customWidth="1"/>
    <col min="6174" max="6174" width="5" style="35" customWidth="1"/>
    <col min="6175" max="6175" width="5.42578125" style="35" customWidth="1"/>
    <col min="6176" max="6176" width="8.28515625" style="35" customWidth="1"/>
    <col min="6177" max="6400" width="9.140625" style="35"/>
    <col min="6401" max="6401" width="10" style="35" customWidth="1"/>
    <col min="6402" max="6402" width="9.42578125" style="35" customWidth="1"/>
    <col min="6403" max="6404" width="0" style="35" hidden="1" customWidth="1"/>
    <col min="6405" max="6405" width="3.85546875" style="35" customWidth="1"/>
    <col min="6406" max="6407" width="7.140625" style="35" customWidth="1"/>
    <col min="6408" max="6408" width="5.5703125" style="35" customWidth="1"/>
    <col min="6409" max="6409" width="7.85546875" style="35" customWidth="1"/>
    <col min="6410" max="6410" width="4.5703125" style="35" customWidth="1"/>
    <col min="6411" max="6411" width="5.28515625" style="35" customWidth="1"/>
    <col min="6412" max="6412" width="4.85546875" style="35" customWidth="1"/>
    <col min="6413" max="6413" width="5" style="35" customWidth="1"/>
    <col min="6414" max="6414" width="5.140625" style="35" customWidth="1"/>
    <col min="6415" max="6415" width="5.42578125" style="35" customWidth="1"/>
    <col min="6416" max="6416" width="4.5703125" style="35" customWidth="1"/>
    <col min="6417" max="6417" width="6.28515625" style="35" customWidth="1"/>
    <col min="6418" max="6418" width="4.42578125" style="35" customWidth="1"/>
    <col min="6419" max="6419" width="5.5703125" style="35" customWidth="1"/>
    <col min="6420" max="6420" width="5" style="35" customWidth="1"/>
    <col min="6421" max="6421" width="5.42578125" style="35" customWidth="1"/>
    <col min="6422" max="6422" width="5" style="35" customWidth="1"/>
    <col min="6423" max="6423" width="5.28515625" style="35" customWidth="1"/>
    <col min="6424" max="6424" width="4.7109375" style="35" customWidth="1"/>
    <col min="6425" max="6425" width="5.28515625" style="35" customWidth="1"/>
    <col min="6426" max="6426" width="4.42578125" style="35" customWidth="1"/>
    <col min="6427" max="6427" width="5" style="35" customWidth="1"/>
    <col min="6428" max="6428" width="4.85546875" style="35" customWidth="1"/>
    <col min="6429" max="6429" width="6.28515625" style="35" customWidth="1"/>
    <col min="6430" max="6430" width="5" style="35" customWidth="1"/>
    <col min="6431" max="6431" width="5.42578125" style="35" customWidth="1"/>
    <col min="6432" max="6432" width="8.28515625" style="35" customWidth="1"/>
    <col min="6433" max="6656" width="9.140625" style="35"/>
    <col min="6657" max="6657" width="10" style="35" customWidth="1"/>
    <col min="6658" max="6658" width="9.42578125" style="35" customWidth="1"/>
    <col min="6659" max="6660" width="0" style="35" hidden="1" customWidth="1"/>
    <col min="6661" max="6661" width="3.85546875" style="35" customWidth="1"/>
    <col min="6662" max="6663" width="7.140625" style="35" customWidth="1"/>
    <col min="6664" max="6664" width="5.5703125" style="35" customWidth="1"/>
    <col min="6665" max="6665" width="7.85546875" style="35" customWidth="1"/>
    <col min="6666" max="6666" width="4.5703125" style="35" customWidth="1"/>
    <col min="6667" max="6667" width="5.28515625" style="35" customWidth="1"/>
    <col min="6668" max="6668" width="4.85546875" style="35" customWidth="1"/>
    <col min="6669" max="6669" width="5" style="35" customWidth="1"/>
    <col min="6670" max="6670" width="5.140625" style="35" customWidth="1"/>
    <col min="6671" max="6671" width="5.42578125" style="35" customWidth="1"/>
    <col min="6672" max="6672" width="4.5703125" style="35" customWidth="1"/>
    <col min="6673" max="6673" width="6.28515625" style="35" customWidth="1"/>
    <col min="6674" max="6674" width="4.42578125" style="35" customWidth="1"/>
    <col min="6675" max="6675" width="5.5703125" style="35" customWidth="1"/>
    <col min="6676" max="6676" width="5" style="35" customWidth="1"/>
    <col min="6677" max="6677" width="5.42578125" style="35" customWidth="1"/>
    <col min="6678" max="6678" width="5" style="35" customWidth="1"/>
    <col min="6679" max="6679" width="5.28515625" style="35" customWidth="1"/>
    <col min="6680" max="6680" width="4.7109375" style="35" customWidth="1"/>
    <col min="6681" max="6681" width="5.28515625" style="35" customWidth="1"/>
    <col min="6682" max="6682" width="4.42578125" style="35" customWidth="1"/>
    <col min="6683" max="6683" width="5" style="35" customWidth="1"/>
    <col min="6684" max="6684" width="4.85546875" style="35" customWidth="1"/>
    <col min="6685" max="6685" width="6.28515625" style="35" customWidth="1"/>
    <col min="6686" max="6686" width="5" style="35" customWidth="1"/>
    <col min="6687" max="6687" width="5.42578125" style="35" customWidth="1"/>
    <col min="6688" max="6688" width="8.28515625" style="35" customWidth="1"/>
    <col min="6689" max="6912" width="9.140625" style="35"/>
    <col min="6913" max="6913" width="10" style="35" customWidth="1"/>
    <col min="6914" max="6914" width="9.42578125" style="35" customWidth="1"/>
    <col min="6915" max="6916" width="0" style="35" hidden="1" customWidth="1"/>
    <col min="6917" max="6917" width="3.85546875" style="35" customWidth="1"/>
    <col min="6918" max="6919" width="7.140625" style="35" customWidth="1"/>
    <col min="6920" max="6920" width="5.5703125" style="35" customWidth="1"/>
    <col min="6921" max="6921" width="7.85546875" style="35" customWidth="1"/>
    <col min="6922" max="6922" width="4.5703125" style="35" customWidth="1"/>
    <col min="6923" max="6923" width="5.28515625" style="35" customWidth="1"/>
    <col min="6924" max="6924" width="4.85546875" style="35" customWidth="1"/>
    <col min="6925" max="6925" width="5" style="35" customWidth="1"/>
    <col min="6926" max="6926" width="5.140625" style="35" customWidth="1"/>
    <col min="6927" max="6927" width="5.42578125" style="35" customWidth="1"/>
    <col min="6928" max="6928" width="4.5703125" style="35" customWidth="1"/>
    <col min="6929" max="6929" width="6.28515625" style="35" customWidth="1"/>
    <col min="6930" max="6930" width="4.42578125" style="35" customWidth="1"/>
    <col min="6931" max="6931" width="5.5703125" style="35" customWidth="1"/>
    <col min="6932" max="6932" width="5" style="35" customWidth="1"/>
    <col min="6933" max="6933" width="5.42578125" style="35" customWidth="1"/>
    <col min="6934" max="6934" width="5" style="35" customWidth="1"/>
    <col min="6935" max="6935" width="5.28515625" style="35" customWidth="1"/>
    <col min="6936" max="6936" width="4.7109375" style="35" customWidth="1"/>
    <col min="6937" max="6937" width="5.28515625" style="35" customWidth="1"/>
    <col min="6938" max="6938" width="4.42578125" style="35" customWidth="1"/>
    <col min="6939" max="6939" width="5" style="35" customWidth="1"/>
    <col min="6940" max="6940" width="4.85546875" style="35" customWidth="1"/>
    <col min="6941" max="6941" width="6.28515625" style="35" customWidth="1"/>
    <col min="6942" max="6942" width="5" style="35" customWidth="1"/>
    <col min="6943" max="6943" width="5.42578125" style="35" customWidth="1"/>
    <col min="6944" max="6944" width="8.28515625" style="35" customWidth="1"/>
    <col min="6945" max="7168" width="9.140625" style="35"/>
    <col min="7169" max="7169" width="10" style="35" customWidth="1"/>
    <col min="7170" max="7170" width="9.42578125" style="35" customWidth="1"/>
    <col min="7171" max="7172" width="0" style="35" hidden="1" customWidth="1"/>
    <col min="7173" max="7173" width="3.85546875" style="35" customWidth="1"/>
    <col min="7174" max="7175" width="7.140625" style="35" customWidth="1"/>
    <col min="7176" max="7176" width="5.5703125" style="35" customWidth="1"/>
    <col min="7177" max="7177" width="7.85546875" style="35" customWidth="1"/>
    <col min="7178" max="7178" width="4.5703125" style="35" customWidth="1"/>
    <col min="7179" max="7179" width="5.28515625" style="35" customWidth="1"/>
    <col min="7180" max="7180" width="4.85546875" style="35" customWidth="1"/>
    <col min="7181" max="7181" width="5" style="35" customWidth="1"/>
    <col min="7182" max="7182" width="5.140625" style="35" customWidth="1"/>
    <col min="7183" max="7183" width="5.42578125" style="35" customWidth="1"/>
    <col min="7184" max="7184" width="4.5703125" style="35" customWidth="1"/>
    <col min="7185" max="7185" width="6.28515625" style="35" customWidth="1"/>
    <col min="7186" max="7186" width="4.42578125" style="35" customWidth="1"/>
    <col min="7187" max="7187" width="5.5703125" style="35" customWidth="1"/>
    <col min="7188" max="7188" width="5" style="35" customWidth="1"/>
    <col min="7189" max="7189" width="5.42578125" style="35" customWidth="1"/>
    <col min="7190" max="7190" width="5" style="35" customWidth="1"/>
    <col min="7191" max="7191" width="5.28515625" style="35" customWidth="1"/>
    <col min="7192" max="7192" width="4.7109375" style="35" customWidth="1"/>
    <col min="7193" max="7193" width="5.28515625" style="35" customWidth="1"/>
    <col min="7194" max="7194" width="4.42578125" style="35" customWidth="1"/>
    <col min="7195" max="7195" width="5" style="35" customWidth="1"/>
    <col min="7196" max="7196" width="4.85546875" style="35" customWidth="1"/>
    <col min="7197" max="7197" width="6.28515625" style="35" customWidth="1"/>
    <col min="7198" max="7198" width="5" style="35" customWidth="1"/>
    <col min="7199" max="7199" width="5.42578125" style="35" customWidth="1"/>
    <col min="7200" max="7200" width="8.28515625" style="35" customWidth="1"/>
    <col min="7201" max="7424" width="9.140625" style="35"/>
    <col min="7425" max="7425" width="10" style="35" customWidth="1"/>
    <col min="7426" max="7426" width="9.42578125" style="35" customWidth="1"/>
    <col min="7427" max="7428" width="0" style="35" hidden="1" customWidth="1"/>
    <col min="7429" max="7429" width="3.85546875" style="35" customWidth="1"/>
    <col min="7430" max="7431" width="7.140625" style="35" customWidth="1"/>
    <col min="7432" max="7432" width="5.5703125" style="35" customWidth="1"/>
    <col min="7433" max="7433" width="7.85546875" style="35" customWidth="1"/>
    <col min="7434" max="7434" width="4.5703125" style="35" customWidth="1"/>
    <col min="7435" max="7435" width="5.28515625" style="35" customWidth="1"/>
    <col min="7436" max="7436" width="4.85546875" style="35" customWidth="1"/>
    <col min="7437" max="7437" width="5" style="35" customWidth="1"/>
    <col min="7438" max="7438" width="5.140625" style="35" customWidth="1"/>
    <col min="7439" max="7439" width="5.42578125" style="35" customWidth="1"/>
    <col min="7440" max="7440" width="4.5703125" style="35" customWidth="1"/>
    <col min="7441" max="7441" width="6.28515625" style="35" customWidth="1"/>
    <col min="7442" max="7442" width="4.42578125" style="35" customWidth="1"/>
    <col min="7443" max="7443" width="5.5703125" style="35" customWidth="1"/>
    <col min="7444" max="7444" width="5" style="35" customWidth="1"/>
    <col min="7445" max="7445" width="5.42578125" style="35" customWidth="1"/>
    <col min="7446" max="7446" width="5" style="35" customWidth="1"/>
    <col min="7447" max="7447" width="5.28515625" style="35" customWidth="1"/>
    <col min="7448" max="7448" width="4.7109375" style="35" customWidth="1"/>
    <col min="7449" max="7449" width="5.28515625" style="35" customWidth="1"/>
    <col min="7450" max="7450" width="4.42578125" style="35" customWidth="1"/>
    <col min="7451" max="7451" width="5" style="35" customWidth="1"/>
    <col min="7452" max="7452" width="4.85546875" style="35" customWidth="1"/>
    <col min="7453" max="7453" width="6.28515625" style="35" customWidth="1"/>
    <col min="7454" max="7454" width="5" style="35" customWidth="1"/>
    <col min="7455" max="7455" width="5.42578125" style="35" customWidth="1"/>
    <col min="7456" max="7456" width="8.28515625" style="35" customWidth="1"/>
    <col min="7457" max="7680" width="9.140625" style="35"/>
    <col min="7681" max="7681" width="10" style="35" customWidth="1"/>
    <col min="7682" max="7682" width="9.42578125" style="35" customWidth="1"/>
    <col min="7683" max="7684" width="0" style="35" hidden="1" customWidth="1"/>
    <col min="7685" max="7685" width="3.85546875" style="35" customWidth="1"/>
    <col min="7686" max="7687" width="7.140625" style="35" customWidth="1"/>
    <col min="7688" max="7688" width="5.5703125" style="35" customWidth="1"/>
    <col min="7689" max="7689" width="7.85546875" style="35" customWidth="1"/>
    <col min="7690" max="7690" width="4.5703125" style="35" customWidth="1"/>
    <col min="7691" max="7691" width="5.28515625" style="35" customWidth="1"/>
    <col min="7692" max="7692" width="4.85546875" style="35" customWidth="1"/>
    <col min="7693" max="7693" width="5" style="35" customWidth="1"/>
    <col min="7694" max="7694" width="5.140625" style="35" customWidth="1"/>
    <col min="7695" max="7695" width="5.42578125" style="35" customWidth="1"/>
    <col min="7696" max="7696" width="4.5703125" style="35" customWidth="1"/>
    <col min="7697" max="7697" width="6.28515625" style="35" customWidth="1"/>
    <col min="7698" max="7698" width="4.42578125" style="35" customWidth="1"/>
    <col min="7699" max="7699" width="5.5703125" style="35" customWidth="1"/>
    <col min="7700" max="7700" width="5" style="35" customWidth="1"/>
    <col min="7701" max="7701" width="5.42578125" style="35" customWidth="1"/>
    <col min="7702" max="7702" width="5" style="35" customWidth="1"/>
    <col min="7703" max="7703" width="5.28515625" style="35" customWidth="1"/>
    <col min="7704" max="7704" width="4.7109375" style="35" customWidth="1"/>
    <col min="7705" max="7705" width="5.28515625" style="35" customWidth="1"/>
    <col min="7706" max="7706" width="4.42578125" style="35" customWidth="1"/>
    <col min="7707" max="7707" width="5" style="35" customWidth="1"/>
    <col min="7708" max="7708" width="4.85546875" style="35" customWidth="1"/>
    <col min="7709" max="7709" width="6.28515625" style="35" customWidth="1"/>
    <col min="7710" max="7710" width="5" style="35" customWidth="1"/>
    <col min="7711" max="7711" width="5.42578125" style="35" customWidth="1"/>
    <col min="7712" max="7712" width="8.28515625" style="35" customWidth="1"/>
    <col min="7713" max="7936" width="9.140625" style="35"/>
    <col min="7937" max="7937" width="10" style="35" customWidth="1"/>
    <col min="7938" max="7938" width="9.42578125" style="35" customWidth="1"/>
    <col min="7939" max="7940" width="0" style="35" hidden="1" customWidth="1"/>
    <col min="7941" max="7941" width="3.85546875" style="35" customWidth="1"/>
    <col min="7942" max="7943" width="7.140625" style="35" customWidth="1"/>
    <col min="7944" max="7944" width="5.5703125" style="35" customWidth="1"/>
    <col min="7945" max="7945" width="7.85546875" style="35" customWidth="1"/>
    <col min="7946" max="7946" width="4.5703125" style="35" customWidth="1"/>
    <col min="7947" max="7947" width="5.28515625" style="35" customWidth="1"/>
    <col min="7948" max="7948" width="4.85546875" style="35" customWidth="1"/>
    <col min="7949" max="7949" width="5" style="35" customWidth="1"/>
    <col min="7950" max="7950" width="5.140625" style="35" customWidth="1"/>
    <col min="7951" max="7951" width="5.42578125" style="35" customWidth="1"/>
    <col min="7952" max="7952" width="4.5703125" style="35" customWidth="1"/>
    <col min="7953" max="7953" width="6.28515625" style="35" customWidth="1"/>
    <col min="7954" max="7954" width="4.42578125" style="35" customWidth="1"/>
    <col min="7955" max="7955" width="5.5703125" style="35" customWidth="1"/>
    <col min="7956" max="7956" width="5" style="35" customWidth="1"/>
    <col min="7957" max="7957" width="5.42578125" style="35" customWidth="1"/>
    <col min="7958" max="7958" width="5" style="35" customWidth="1"/>
    <col min="7959" max="7959" width="5.28515625" style="35" customWidth="1"/>
    <col min="7960" max="7960" width="4.7109375" style="35" customWidth="1"/>
    <col min="7961" max="7961" width="5.28515625" style="35" customWidth="1"/>
    <col min="7962" max="7962" width="4.42578125" style="35" customWidth="1"/>
    <col min="7963" max="7963" width="5" style="35" customWidth="1"/>
    <col min="7964" max="7964" width="4.85546875" style="35" customWidth="1"/>
    <col min="7965" max="7965" width="6.28515625" style="35" customWidth="1"/>
    <col min="7966" max="7966" width="5" style="35" customWidth="1"/>
    <col min="7967" max="7967" width="5.42578125" style="35" customWidth="1"/>
    <col min="7968" max="7968" width="8.28515625" style="35" customWidth="1"/>
    <col min="7969" max="8192" width="9.140625" style="35"/>
    <col min="8193" max="8193" width="10" style="35" customWidth="1"/>
    <col min="8194" max="8194" width="9.42578125" style="35" customWidth="1"/>
    <col min="8195" max="8196" width="0" style="35" hidden="1" customWidth="1"/>
    <col min="8197" max="8197" width="3.85546875" style="35" customWidth="1"/>
    <col min="8198" max="8199" width="7.140625" style="35" customWidth="1"/>
    <col min="8200" max="8200" width="5.5703125" style="35" customWidth="1"/>
    <col min="8201" max="8201" width="7.85546875" style="35" customWidth="1"/>
    <col min="8202" max="8202" width="4.5703125" style="35" customWidth="1"/>
    <col min="8203" max="8203" width="5.28515625" style="35" customWidth="1"/>
    <col min="8204" max="8204" width="4.85546875" style="35" customWidth="1"/>
    <col min="8205" max="8205" width="5" style="35" customWidth="1"/>
    <col min="8206" max="8206" width="5.140625" style="35" customWidth="1"/>
    <col min="8207" max="8207" width="5.42578125" style="35" customWidth="1"/>
    <col min="8208" max="8208" width="4.5703125" style="35" customWidth="1"/>
    <col min="8209" max="8209" width="6.28515625" style="35" customWidth="1"/>
    <col min="8210" max="8210" width="4.42578125" style="35" customWidth="1"/>
    <col min="8211" max="8211" width="5.5703125" style="35" customWidth="1"/>
    <col min="8212" max="8212" width="5" style="35" customWidth="1"/>
    <col min="8213" max="8213" width="5.42578125" style="35" customWidth="1"/>
    <col min="8214" max="8214" width="5" style="35" customWidth="1"/>
    <col min="8215" max="8215" width="5.28515625" style="35" customWidth="1"/>
    <col min="8216" max="8216" width="4.7109375" style="35" customWidth="1"/>
    <col min="8217" max="8217" width="5.28515625" style="35" customWidth="1"/>
    <col min="8218" max="8218" width="4.42578125" style="35" customWidth="1"/>
    <col min="8219" max="8219" width="5" style="35" customWidth="1"/>
    <col min="8220" max="8220" width="4.85546875" style="35" customWidth="1"/>
    <col min="8221" max="8221" width="6.28515625" style="35" customWidth="1"/>
    <col min="8222" max="8222" width="5" style="35" customWidth="1"/>
    <col min="8223" max="8223" width="5.42578125" style="35" customWidth="1"/>
    <col min="8224" max="8224" width="8.28515625" style="35" customWidth="1"/>
    <col min="8225" max="8448" width="9.140625" style="35"/>
    <col min="8449" max="8449" width="10" style="35" customWidth="1"/>
    <col min="8450" max="8450" width="9.42578125" style="35" customWidth="1"/>
    <col min="8451" max="8452" width="0" style="35" hidden="1" customWidth="1"/>
    <col min="8453" max="8453" width="3.85546875" style="35" customWidth="1"/>
    <col min="8454" max="8455" width="7.140625" style="35" customWidth="1"/>
    <col min="8456" max="8456" width="5.5703125" style="35" customWidth="1"/>
    <col min="8457" max="8457" width="7.85546875" style="35" customWidth="1"/>
    <col min="8458" max="8458" width="4.5703125" style="35" customWidth="1"/>
    <col min="8459" max="8459" width="5.28515625" style="35" customWidth="1"/>
    <col min="8460" max="8460" width="4.85546875" style="35" customWidth="1"/>
    <col min="8461" max="8461" width="5" style="35" customWidth="1"/>
    <col min="8462" max="8462" width="5.140625" style="35" customWidth="1"/>
    <col min="8463" max="8463" width="5.42578125" style="35" customWidth="1"/>
    <col min="8464" max="8464" width="4.5703125" style="35" customWidth="1"/>
    <col min="8465" max="8465" width="6.28515625" style="35" customWidth="1"/>
    <col min="8466" max="8466" width="4.42578125" style="35" customWidth="1"/>
    <col min="8467" max="8467" width="5.5703125" style="35" customWidth="1"/>
    <col min="8468" max="8468" width="5" style="35" customWidth="1"/>
    <col min="8469" max="8469" width="5.42578125" style="35" customWidth="1"/>
    <col min="8470" max="8470" width="5" style="35" customWidth="1"/>
    <col min="8471" max="8471" width="5.28515625" style="35" customWidth="1"/>
    <col min="8472" max="8472" width="4.7109375" style="35" customWidth="1"/>
    <col min="8473" max="8473" width="5.28515625" style="35" customWidth="1"/>
    <col min="8474" max="8474" width="4.42578125" style="35" customWidth="1"/>
    <col min="8475" max="8475" width="5" style="35" customWidth="1"/>
    <col min="8476" max="8476" width="4.85546875" style="35" customWidth="1"/>
    <col min="8477" max="8477" width="6.28515625" style="35" customWidth="1"/>
    <col min="8478" max="8478" width="5" style="35" customWidth="1"/>
    <col min="8479" max="8479" width="5.42578125" style="35" customWidth="1"/>
    <col min="8480" max="8480" width="8.28515625" style="35" customWidth="1"/>
    <col min="8481" max="8704" width="9.140625" style="35"/>
    <col min="8705" max="8705" width="10" style="35" customWidth="1"/>
    <col min="8706" max="8706" width="9.42578125" style="35" customWidth="1"/>
    <col min="8707" max="8708" width="0" style="35" hidden="1" customWidth="1"/>
    <col min="8709" max="8709" width="3.85546875" style="35" customWidth="1"/>
    <col min="8710" max="8711" width="7.140625" style="35" customWidth="1"/>
    <col min="8712" max="8712" width="5.5703125" style="35" customWidth="1"/>
    <col min="8713" max="8713" width="7.85546875" style="35" customWidth="1"/>
    <col min="8714" max="8714" width="4.5703125" style="35" customWidth="1"/>
    <col min="8715" max="8715" width="5.28515625" style="35" customWidth="1"/>
    <col min="8716" max="8716" width="4.85546875" style="35" customWidth="1"/>
    <col min="8717" max="8717" width="5" style="35" customWidth="1"/>
    <col min="8718" max="8718" width="5.140625" style="35" customWidth="1"/>
    <col min="8719" max="8719" width="5.42578125" style="35" customWidth="1"/>
    <col min="8720" max="8720" width="4.5703125" style="35" customWidth="1"/>
    <col min="8721" max="8721" width="6.28515625" style="35" customWidth="1"/>
    <col min="8722" max="8722" width="4.42578125" style="35" customWidth="1"/>
    <col min="8723" max="8723" width="5.5703125" style="35" customWidth="1"/>
    <col min="8724" max="8724" width="5" style="35" customWidth="1"/>
    <col min="8725" max="8725" width="5.42578125" style="35" customWidth="1"/>
    <col min="8726" max="8726" width="5" style="35" customWidth="1"/>
    <col min="8727" max="8727" width="5.28515625" style="35" customWidth="1"/>
    <col min="8728" max="8728" width="4.7109375" style="35" customWidth="1"/>
    <col min="8729" max="8729" width="5.28515625" style="35" customWidth="1"/>
    <col min="8730" max="8730" width="4.42578125" style="35" customWidth="1"/>
    <col min="8731" max="8731" width="5" style="35" customWidth="1"/>
    <col min="8732" max="8732" width="4.85546875" style="35" customWidth="1"/>
    <col min="8733" max="8733" width="6.28515625" style="35" customWidth="1"/>
    <col min="8734" max="8734" width="5" style="35" customWidth="1"/>
    <col min="8735" max="8735" width="5.42578125" style="35" customWidth="1"/>
    <col min="8736" max="8736" width="8.28515625" style="35" customWidth="1"/>
    <col min="8737" max="8960" width="9.140625" style="35"/>
    <col min="8961" max="8961" width="10" style="35" customWidth="1"/>
    <col min="8962" max="8962" width="9.42578125" style="35" customWidth="1"/>
    <col min="8963" max="8964" width="0" style="35" hidden="1" customWidth="1"/>
    <col min="8965" max="8965" width="3.85546875" style="35" customWidth="1"/>
    <col min="8966" max="8967" width="7.140625" style="35" customWidth="1"/>
    <col min="8968" max="8968" width="5.5703125" style="35" customWidth="1"/>
    <col min="8969" max="8969" width="7.85546875" style="35" customWidth="1"/>
    <col min="8970" max="8970" width="4.5703125" style="35" customWidth="1"/>
    <col min="8971" max="8971" width="5.28515625" style="35" customWidth="1"/>
    <col min="8972" max="8972" width="4.85546875" style="35" customWidth="1"/>
    <col min="8973" max="8973" width="5" style="35" customWidth="1"/>
    <col min="8974" max="8974" width="5.140625" style="35" customWidth="1"/>
    <col min="8975" max="8975" width="5.42578125" style="35" customWidth="1"/>
    <col min="8976" max="8976" width="4.5703125" style="35" customWidth="1"/>
    <col min="8977" max="8977" width="6.28515625" style="35" customWidth="1"/>
    <col min="8978" max="8978" width="4.42578125" style="35" customWidth="1"/>
    <col min="8979" max="8979" width="5.5703125" style="35" customWidth="1"/>
    <col min="8980" max="8980" width="5" style="35" customWidth="1"/>
    <col min="8981" max="8981" width="5.42578125" style="35" customWidth="1"/>
    <col min="8982" max="8982" width="5" style="35" customWidth="1"/>
    <col min="8983" max="8983" width="5.28515625" style="35" customWidth="1"/>
    <col min="8984" max="8984" width="4.7109375" style="35" customWidth="1"/>
    <col min="8985" max="8985" width="5.28515625" style="35" customWidth="1"/>
    <col min="8986" max="8986" width="4.42578125" style="35" customWidth="1"/>
    <col min="8987" max="8987" width="5" style="35" customWidth="1"/>
    <col min="8988" max="8988" width="4.85546875" style="35" customWidth="1"/>
    <col min="8989" max="8989" width="6.28515625" style="35" customWidth="1"/>
    <col min="8990" max="8990" width="5" style="35" customWidth="1"/>
    <col min="8991" max="8991" width="5.42578125" style="35" customWidth="1"/>
    <col min="8992" max="8992" width="8.28515625" style="35" customWidth="1"/>
    <col min="8993" max="9216" width="9.140625" style="35"/>
    <col min="9217" max="9217" width="10" style="35" customWidth="1"/>
    <col min="9218" max="9218" width="9.42578125" style="35" customWidth="1"/>
    <col min="9219" max="9220" width="0" style="35" hidden="1" customWidth="1"/>
    <col min="9221" max="9221" width="3.85546875" style="35" customWidth="1"/>
    <col min="9222" max="9223" width="7.140625" style="35" customWidth="1"/>
    <col min="9224" max="9224" width="5.5703125" style="35" customWidth="1"/>
    <col min="9225" max="9225" width="7.85546875" style="35" customWidth="1"/>
    <col min="9226" max="9226" width="4.5703125" style="35" customWidth="1"/>
    <col min="9227" max="9227" width="5.28515625" style="35" customWidth="1"/>
    <col min="9228" max="9228" width="4.85546875" style="35" customWidth="1"/>
    <col min="9229" max="9229" width="5" style="35" customWidth="1"/>
    <col min="9230" max="9230" width="5.140625" style="35" customWidth="1"/>
    <col min="9231" max="9231" width="5.42578125" style="35" customWidth="1"/>
    <col min="9232" max="9232" width="4.5703125" style="35" customWidth="1"/>
    <col min="9233" max="9233" width="6.28515625" style="35" customWidth="1"/>
    <col min="9234" max="9234" width="4.42578125" style="35" customWidth="1"/>
    <col min="9235" max="9235" width="5.5703125" style="35" customWidth="1"/>
    <col min="9236" max="9236" width="5" style="35" customWidth="1"/>
    <col min="9237" max="9237" width="5.42578125" style="35" customWidth="1"/>
    <col min="9238" max="9238" width="5" style="35" customWidth="1"/>
    <col min="9239" max="9239" width="5.28515625" style="35" customWidth="1"/>
    <col min="9240" max="9240" width="4.7109375" style="35" customWidth="1"/>
    <col min="9241" max="9241" width="5.28515625" style="35" customWidth="1"/>
    <col min="9242" max="9242" width="4.42578125" style="35" customWidth="1"/>
    <col min="9243" max="9243" width="5" style="35" customWidth="1"/>
    <col min="9244" max="9244" width="4.85546875" style="35" customWidth="1"/>
    <col min="9245" max="9245" width="6.28515625" style="35" customWidth="1"/>
    <col min="9246" max="9246" width="5" style="35" customWidth="1"/>
    <col min="9247" max="9247" width="5.42578125" style="35" customWidth="1"/>
    <col min="9248" max="9248" width="8.28515625" style="35" customWidth="1"/>
    <col min="9249" max="9472" width="9.140625" style="35"/>
    <col min="9473" max="9473" width="10" style="35" customWidth="1"/>
    <col min="9474" max="9474" width="9.42578125" style="35" customWidth="1"/>
    <col min="9475" max="9476" width="0" style="35" hidden="1" customWidth="1"/>
    <col min="9477" max="9477" width="3.85546875" style="35" customWidth="1"/>
    <col min="9478" max="9479" width="7.140625" style="35" customWidth="1"/>
    <col min="9480" max="9480" width="5.5703125" style="35" customWidth="1"/>
    <col min="9481" max="9481" width="7.85546875" style="35" customWidth="1"/>
    <col min="9482" max="9482" width="4.5703125" style="35" customWidth="1"/>
    <col min="9483" max="9483" width="5.28515625" style="35" customWidth="1"/>
    <col min="9484" max="9484" width="4.85546875" style="35" customWidth="1"/>
    <col min="9485" max="9485" width="5" style="35" customWidth="1"/>
    <col min="9486" max="9486" width="5.140625" style="35" customWidth="1"/>
    <col min="9487" max="9487" width="5.42578125" style="35" customWidth="1"/>
    <col min="9488" max="9488" width="4.5703125" style="35" customWidth="1"/>
    <col min="9489" max="9489" width="6.28515625" style="35" customWidth="1"/>
    <col min="9490" max="9490" width="4.42578125" style="35" customWidth="1"/>
    <col min="9491" max="9491" width="5.5703125" style="35" customWidth="1"/>
    <col min="9492" max="9492" width="5" style="35" customWidth="1"/>
    <col min="9493" max="9493" width="5.42578125" style="35" customWidth="1"/>
    <col min="9494" max="9494" width="5" style="35" customWidth="1"/>
    <col min="9495" max="9495" width="5.28515625" style="35" customWidth="1"/>
    <col min="9496" max="9496" width="4.7109375" style="35" customWidth="1"/>
    <col min="9497" max="9497" width="5.28515625" style="35" customWidth="1"/>
    <col min="9498" max="9498" width="4.42578125" style="35" customWidth="1"/>
    <col min="9499" max="9499" width="5" style="35" customWidth="1"/>
    <col min="9500" max="9500" width="4.85546875" style="35" customWidth="1"/>
    <col min="9501" max="9501" width="6.28515625" style="35" customWidth="1"/>
    <col min="9502" max="9502" width="5" style="35" customWidth="1"/>
    <col min="9503" max="9503" width="5.42578125" style="35" customWidth="1"/>
    <col min="9504" max="9504" width="8.28515625" style="35" customWidth="1"/>
    <col min="9505" max="9728" width="9.140625" style="35"/>
    <col min="9729" max="9729" width="10" style="35" customWidth="1"/>
    <col min="9730" max="9730" width="9.42578125" style="35" customWidth="1"/>
    <col min="9731" max="9732" width="0" style="35" hidden="1" customWidth="1"/>
    <col min="9733" max="9733" width="3.85546875" style="35" customWidth="1"/>
    <col min="9734" max="9735" width="7.140625" style="35" customWidth="1"/>
    <col min="9736" max="9736" width="5.5703125" style="35" customWidth="1"/>
    <col min="9737" max="9737" width="7.85546875" style="35" customWidth="1"/>
    <col min="9738" max="9738" width="4.5703125" style="35" customWidth="1"/>
    <col min="9739" max="9739" width="5.28515625" style="35" customWidth="1"/>
    <col min="9740" max="9740" width="4.85546875" style="35" customWidth="1"/>
    <col min="9741" max="9741" width="5" style="35" customWidth="1"/>
    <col min="9742" max="9742" width="5.140625" style="35" customWidth="1"/>
    <col min="9743" max="9743" width="5.42578125" style="35" customWidth="1"/>
    <col min="9744" max="9744" width="4.5703125" style="35" customWidth="1"/>
    <col min="9745" max="9745" width="6.28515625" style="35" customWidth="1"/>
    <col min="9746" max="9746" width="4.42578125" style="35" customWidth="1"/>
    <col min="9747" max="9747" width="5.5703125" style="35" customWidth="1"/>
    <col min="9748" max="9748" width="5" style="35" customWidth="1"/>
    <col min="9749" max="9749" width="5.42578125" style="35" customWidth="1"/>
    <col min="9750" max="9750" width="5" style="35" customWidth="1"/>
    <col min="9751" max="9751" width="5.28515625" style="35" customWidth="1"/>
    <col min="9752" max="9752" width="4.7109375" style="35" customWidth="1"/>
    <col min="9753" max="9753" width="5.28515625" style="35" customWidth="1"/>
    <col min="9754" max="9754" width="4.42578125" style="35" customWidth="1"/>
    <col min="9755" max="9755" width="5" style="35" customWidth="1"/>
    <col min="9756" max="9756" width="4.85546875" style="35" customWidth="1"/>
    <col min="9757" max="9757" width="6.28515625" style="35" customWidth="1"/>
    <col min="9758" max="9758" width="5" style="35" customWidth="1"/>
    <col min="9759" max="9759" width="5.42578125" style="35" customWidth="1"/>
    <col min="9760" max="9760" width="8.28515625" style="35" customWidth="1"/>
    <col min="9761" max="9984" width="9.140625" style="35"/>
    <col min="9985" max="9985" width="10" style="35" customWidth="1"/>
    <col min="9986" max="9986" width="9.42578125" style="35" customWidth="1"/>
    <col min="9987" max="9988" width="0" style="35" hidden="1" customWidth="1"/>
    <col min="9989" max="9989" width="3.85546875" style="35" customWidth="1"/>
    <col min="9990" max="9991" width="7.140625" style="35" customWidth="1"/>
    <col min="9992" max="9992" width="5.5703125" style="35" customWidth="1"/>
    <col min="9993" max="9993" width="7.85546875" style="35" customWidth="1"/>
    <col min="9994" max="9994" width="4.5703125" style="35" customWidth="1"/>
    <col min="9995" max="9995" width="5.28515625" style="35" customWidth="1"/>
    <col min="9996" max="9996" width="4.85546875" style="35" customWidth="1"/>
    <col min="9997" max="9997" width="5" style="35" customWidth="1"/>
    <col min="9998" max="9998" width="5.140625" style="35" customWidth="1"/>
    <col min="9999" max="9999" width="5.42578125" style="35" customWidth="1"/>
    <col min="10000" max="10000" width="4.5703125" style="35" customWidth="1"/>
    <col min="10001" max="10001" width="6.28515625" style="35" customWidth="1"/>
    <col min="10002" max="10002" width="4.42578125" style="35" customWidth="1"/>
    <col min="10003" max="10003" width="5.5703125" style="35" customWidth="1"/>
    <col min="10004" max="10004" width="5" style="35" customWidth="1"/>
    <col min="10005" max="10005" width="5.42578125" style="35" customWidth="1"/>
    <col min="10006" max="10006" width="5" style="35" customWidth="1"/>
    <col min="10007" max="10007" width="5.28515625" style="35" customWidth="1"/>
    <col min="10008" max="10008" width="4.7109375" style="35" customWidth="1"/>
    <col min="10009" max="10009" width="5.28515625" style="35" customWidth="1"/>
    <col min="10010" max="10010" width="4.42578125" style="35" customWidth="1"/>
    <col min="10011" max="10011" width="5" style="35" customWidth="1"/>
    <col min="10012" max="10012" width="4.85546875" style="35" customWidth="1"/>
    <col min="10013" max="10013" width="6.28515625" style="35" customWidth="1"/>
    <col min="10014" max="10014" width="5" style="35" customWidth="1"/>
    <col min="10015" max="10015" width="5.42578125" style="35" customWidth="1"/>
    <col min="10016" max="10016" width="8.28515625" style="35" customWidth="1"/>
    <col min="10017" max="10240" width="9.140625" style="35"/>
    <col min="10241" max="10241" width="10" style="35" customWidth="1"/>
    <col min="10242" max="10242" width="9.42578125" style="35" customWidth="1"/>
    <col min="10243" max="10244" width="0" style="35" hidden="1" customWidth="1"/>
    <col min="10245" max="10245" width="3.85546875" style="35" customWidth="1"/>
    <col min="10246" max="10247" width="7.140625" style="35" customWidth="1"/>
    <col min="10248" max="10248" width="5.5703125" style="35" customWidth="1"/>
    <col min="10249" max="10249" width="7.85546875" style="35" customWidth="1"/>
    <col min="10250" max="10250" width="4.5703125" style="35" customWidth="1"/>
    <col min="10251" max="10251" width="5.28515625" style="35" customWidth="1"/>
    <col min="10252" max="10252" width="4.85546875" style="35" customWidth="1"/>
    <col min="10253" max="10253" width="5" style="35" customWidth="1"/>
    <col min="10254" max="10254" width="5.140625" style="35" customWidth="1"/>
    <col min="10255" max="10255" width="5.42578125" style="35" customWidth="1"/>
    <col min="10256" max="10256" width="4.5703125" style="35" customWidth="1"/>
    <col min="10257" max="10257" width="6.28515625" style="35" customWidth="1"/>
    <col min="10258" max="10258" width="4.42578125" style="35" customWidth="1"/>
    <col min="10259" max="10259" width="5.5703125" style="35" customWidth="1"/>
    <col min="10260" max="10260" width="5" style="35" customWidth="1"/>
    <col min="10261" max="10261" width="5.42578125" style="35" customWidth="1"/>
    <col min="10262" max="10262" width="5" style="35" customWidth="1"/>
    <col min="10263" max="10263" width="5.28515625" style="35" customWidth="1"/>
    <col min="10264" max="10264" width="4.7109375" style="35" customWidth="1"/>
    <col min="10265" max="10265" width="5.28515625" style="35" customWidth="1"/>
    <col min="10266" max="10266" width="4.42578125" style="35" customWidth="1"/>
    <col min="10267" max="10267" width="5" style="35" customWidth="1"/>
    <col min="10268" max="10268" width="4.85546875" style="35" customWidth="1"/>
    <col min="10269" max="10269" width="6.28515625" style="35" customWidth="1"/>
    <col min="10270" max="10270" width="5" style="35" customWidth="1"/>
    <col min="10271" max="10271" width="5.42578125" style="35" customWidth="1"/>
    <col min="10272" max="10272" width="8.28515625" style="35" customWidth="1"/>
    <col min="10273" max="10496" width="9.140625" style="35"/>
    <col min="10497" max="10497" width="10" style="35" customWidth="1"/>
    <col min="10498" max="10498" width="9.42578125" style="35" customWidth="1"/>
    <col min="10499" max="10500" width="0" style="35" hidden="1" customWidth="1"/>
    <col min="10501" max="10501" width="3.85546875" style="35" customWidth="1"/>
    <col min="10502" max="10503" width="7.140625" style="35" customWidth="1"/>
    <col min="10504" max="10504" width="5.5703125" style="35" customWidth="1"/>
    <col min="10505" max="10505" width="7.85546875" style="35" customWidth="1"/>
    <col min="10506" max="10506" width="4.5703125" style="35" customWidth="1"/>
    <col min="10507" max="10507" width="5.28515625" style="35" customWidth="1"/>
    <col min="10508" max="10508" width="4.85546875" style="35" customWidth="1"/>
    <col min="10509" max="10509" width="5" style="35" customWidth="1"/>
    <col min="10510" max="10510" width="5.140625" style="35" customWidth="1"/>
    <col min="10511" max="10511" width="5.42578125" style="35" customWidth="1"/>
    <col min="10512" max="10512" width="4.5703125" style="35" customWidth="1"/>
    <col min="10513" max="10513" width="6.28515625" style="35" customWidth="1"/>
    <col min="10514" max="10514" width="4.42578125" style="35" customWidth="1"/>
    <col min="10515" max="10515" width="5.5703125" style="35" customWidth="1"/>
    <col min="10516" max="10516" width="5" style="35" customWidth="1"/>
    <col min="10517" max="10517" width="5.42578125" style="35" customWidth="1"/>
    <col min="10518" max="10518" width="5" style="35" customWidth="1"/>
    <col min="10519" max="10519" width="5.28515625" style="35" customWidth="1"/>
    <col min="10520" max="10520" width="4.7109375" style="35" customWidth="1"/>
    <col min="10521" max="10521" width="5.28515625" style="35" customWidth="1"/>
    <col min="10522" max="10522" width="4.42578125" style="35" customWidth="1"/>
    <col min="10523" max="10523" width="5" style="35" customWidth="1"/>
    <col min="10524" max="10524" width="4.85546875" style="35" customWidth="1"/>
    <col min="10525" max="10525" width="6.28515625" style="35" customWidth="1"/>
    <col min="10526" max="10526" width="5" style="35" customWidth="1"/>
    <col min="10527" max="10527" width="5.42578125" style="35" customWidth="1"/>
    <col min="10528" max="10528" width="8.28515625" style="35" customWidth="1"/>
    <col min="10529" max="10752" width="9.140625" style="35"/>
    <col min="10753" max="10753" width="10" style="35" customWidth="1"/>
    <col min="10754" max="10754" width="9.42578125" style="35" customWidth="1"/>
    <col min="10755" max="10756" width="0" style="35" hidden="1" customWidth="1"/>
    <col min="10757" max="10757" width="3.85546875" style="35" customWidth="1"/>
    <col min="10758" max="10759" width="7.140625" style="35" customWidth="1"/>
    <col min="10760" max="10760" width="5.5703125" style="35" customWidth="1"/>
    <col min="10761" max="10761" width="7.85546875" style="35" customWidth="1"/>
    <col min="10762" max="10762" width="4.5703125" style="35" customWidth="1"/>
    <col min="10763" max="10763" width="5.28515625" style="35" customWidth="1"/>
    <col min="10764" max="10764" width="4.85546875" style="35" customWidth="1"/>
    <col min="10765" max="10765" width="5" style="35" customWidth="1"/>
    <col min="10766" max="10766" width="5.140625" style="35" customWidth="1"/>
    <col min="10767" max="10767" width="5.42578125" style="35" customWidth="1"/>
    <col min="10768" max="10768" width="4.5703125" style="35" customWidth="1"/>
    <col min="10769" max="10769" width="6.28515625" style="35" customWidth="1"/>
    <col min="10770" max="10770" width="4.42578125" style="35" customWidth="1"/>
    <col min="10771" max="10771" width="5.5703125" style="35" customWidth="1"/>
    <col min="10772" max="10772" width="5" style="35" customWidth="1"/>
    <col min="10773" max="10773" width="5.42578125" style="35" customWidth="1"/>
    <col min="10774" max="10774" width="5" style="35" customWidth="1"/>
    <col min="10775" max="10775" width="5.28515625" style="35" customWidth="1"/>
    <col min="10776" max="10776" width="4.7109375" style="35" customWidth="1"/>
    <col min="10777" max="10777" width="5.28515625" style="35" customWidth="1"/>
    <col min="10778" max="10778" width="4.42578125" style="35" customWidth="1"/>
    <col min="10779" max="10779" width="5" style="35" customWidth="1"/>
    <col min="10780" max="10780" width="4.85546875" style="35" customWidth="1"/>
    <col min="10781" max="10781" width="6.28515625" style="35" customWidth="1"/>
    <col min="10782" max="10782" width="5" style="35" customWidth="1"/>
    <col min="10783" max="10783" width="5.42578125" style="35" customWidth="1"/>
    <col min="10784" max="10784" width="8.28515625" style="35" customWidth="1"/>
    <col min="10785" max="11008" width="9.140625" style="35"/>
    <col min="11009" max="11009" width="10" style="35" customWidth="1"/>
    <col min="11010" max="11010" width="9.42578125" style="35" customWidth="1"/>
    <col min="11011" max="11012" width="0" style="35" hidden="1" customWidth="1"/>
    <col min="11013" max="11013" width="3.85546875" style="35" customWidth="1"/>
    <col min="11014" max="11015" width="7.140625" style="35" customWidth="1"/>
    <col min="11016" max="11016" width="5.5703125" style="35" customWidth="1"/>
    <col min="11017" max="11017" width="7.85546875" style="35" customWidth="1"/>
    <col min="11018" max="11018" width="4.5703125" style="35" customWidth="1"/>
    <col min="11019" max="11019" width="5.28515625" style="35" customWidth="1"/>
    <col min="11020" max="11020" width="4.85546875" style="35" customWidth="1"/>
    <col min="11021" max="11021" width="5" style="35" customWidth="1"/>
    <col min="11022" max="11022" width="5.140625" style="35" customWidth="1"/>
    <col min="11023" max="11023" width="5.42578125" style="35" customWidth="1"/>
    <col min="11024" max="11024" width="4.5703125" style="35" customWidth="1"/>
    <col min="11025" max="11025" width="6.28515625" style="35" customWidth="1"/>
    <col min="11026" max="11026" width="4.42578125" style="35" customWidth="1"/>
    <col min="11027" max="11027" width="5.5703125" style="35" customWidth="1"/>
    <col min="11028" max="11028" width="5" style="35" customWidth="1"/>
    <col min="11029" max="11029" width="5.42578125" style="35" customWidth="1"/>
    <col min="11030" max="11030" width="5" style="35" customWidth="1"/>
    <col min="11031" max="11031" width="5.28515625" style="35" customWidth="1"/>
    <col min="11032" max="11032" width="4.7109375" style="35" customWidth="1"/>
    <col min="11033" max="11033" width="5.28515625" style="35" customWidth="1"/>
    <col min="11034" max="11034" width="4.42578125" style="35" customWidth="1"/>
    <col min="11035" max="11035" width="5" style="35" customWidth="1"/>
    <col min="11036" max="11036" width="4.85546875" style="35" customWidth="1"/>
    <col min="11037" max="11037" width="6.28515625" style="35" customWidth="1"/>
    <col min="11038" max="11038" width="5" style="35" customWidth="1"/>
    <col min="11039" max="11039" width="5.42578125" style="35" customWidth="1"/>
    <col min="11040" max="11040" width="8.28515625" style="35" customWidth="1"/>
    <col min="11041" max="11264" width="9.140625" style="35"/>
    <col min="11265" max="11265" width="10" style="35" customWidth="1"/>
    <col min="11266" max="11266" width="9.42578125" style="35" customWidth="1"/>
    <col min="11267" max="11268" width="0" style="35" hidden="1" customWidth="1"/>
    <col min="11269" max="11269" width="3.85546875" style="35" customWidth="1"/>
    <col min="11270" max="11271" width="7.140625" style="35" customWidth="1"/>
    <col min="11272" max="11272" width="5.5703125" style="35" customWidth="1"/>
    <col min="11273" max="11273" width="7.85546875" style="35" customWidth="1"/>
    <col min="11274" max="11274" width="4.5703125" style="35" customWidth="1"/>
    <col min="11275" max="11275" width="5.28515625" style="35" customWidth="1"/>
    <col min="11276" max="11276" width="4.85546875" style="35" customWidth="1"/>
    <col min="11277" max="11277" width="5" style="35" customWidth="1"/>
    <col min="11278" max="11278" width="5.140625" style="35" customWidth="1"/>
    <col min="11279" max="11279" width="5.42578125" style="35" customWidth="1"/>
    <col min="11280" max="11280" width="4.5703125" style="35" customWidth="1"/>
    <col min="11281" max="11281" width="6.28515625" style="35" customWidth="1"/>
    <col min="11282" max="11282" width="4.42578125" style="35" customWidth="1"/>
    <col min="11283" max="11283" width="5.5703125" style="35" customWidth="1"/>
    <col min="11284" max="11284" width="5" style="35" customWidth="1"/>
    <col min="11285" max="11285" width="5.42578125" style="35" customWidth="1"/>
    <col min="11286" max="11286" width="5" style="35" customWidth="1"/>
    <col min="11287" max="11287" width="5.28515625" style="35" customWidth="1"/>
    <col min="11288" max="11288" width="4.7109375" style="35" customWidth="1"/>
    <col min="11289" max="11289" width="5.28515625" style="35" customWidth="1"/>
    <col min="11290" max="11290" width="4.42578125" style="35" customWidth="1"/>
    <col min="11291" max="11291" width="5" style="35" customWidth="1"/>
    <col min="11292" max="11292" width="4.85546875" style="35" customWidth="1"/>
    <col min="11293" max="11293" width="6.28515625" style="35" customWidth="1"/>
    <col min="11294" max="11294" width="5" style="35" customWidth="1"/>
    <col min="11295" max="11295" width="5.42578125" style="35" customWidth="1"/>
    <col min="11296" max="11296" width="8.28515625" style="35" customWidth="1"/>
    <col min="11297" max="11520" width="9.140625" style="35"/>
    <col min="11521" max="11521" width="10" style="35" customWidth="1"/>
    <col min="11522" max="11522" width="9.42578125" style="35" customWidth="1"/>
    <col min="11523" max="11524" width="0" style="35" hidden="1" customWidth="1"/>
    <col min="11525" max="11525" width="3.85546875" style="35" customWidth="1"/>
    <col min="11526" max="11527" width="7.140625" style="35" customWidth="1"/>
    <col min="11528" max="11528" width="5.5703125" style="35" customWidth="1"/>
    <col min="11529" max="11529" width="7.85546875" style="35" customWidth="1"/>
    <col min="11530" max="11530" width="4.5703125" style="35" customWidth="1"/>
    <col min="11531" max="11531" width="5.28515625" style="35" customWidth="1"/>
    <col min="11532" max="11532" width="4.85546875" style="35" customWidth="1"/>
    <col min="11533" max="11533" width="5" style="35" customWidth="1"/>
    <col min="11534" max="11534" width="5.140625" style="35" customWidth="1"/>
    <col min="11535" max="11535" width="5.42578125" style="35" customWidth="1"/>
    <col min="11536" max="11536" width="4.5703125" style="35" customWidth="1"/>
    <col min="11537" max="11537" width="6.28515625" style="35" customWidth="1"/>
    <col min="11538" max="11538" width="4.42578125" style="35" customWidth="1"/>
    <col min="11539" max="11539" width="5.5703125" style="35" customWidth="1"/>
    <col min="11540" max="11540" width="5" style="35" customWidth="1"/>
    <col min="11541" max="11541" width="5.42578125" style="35" customWidth="1"/>
    <col min="11542" max="11542" width="5" style="35" customWidth="1"/>
    <col min="11543" max="11543" width="5.28515625" style="35" customWidth="1"/>
    <col min="11544" max="11544" width="4.7109375" style="35" customWidth="1"/>
    <col min="11545" max="11545" width="5.28515625" style="35" customWidth="1"/>
    <col min="11546" max="11546" width="4.42578125" style="35" customWidth="1"/>
    <col min="11547" max="11547" width="5" style="35" customWidth="1"/>
    <col min="11548" max="11548" width="4.85546875" style="35" customWidth="1"/>
    <col min="11549" max="11549" width="6.28515625" style="35" customWidth="1"/>
    <col min="11550" max="11550" width="5" style="35" customWidth="1"/>
    <col min="11551" max="11551" width="5.42578125" style="35" customWidth="1"/>
    <col min="11552" max="11552" width="8.28515625" style="35" customWidth="1"/>
    <col min="11553" max="11776" width="9.140625" style="35"/>
    <col min="11777" max="11777" width="10" style="35" customWidth="1"/>
    <col min="11778" max="11778" width="9.42578125" style="35" customWidth="1"/>
    <col min="11779" max="11780" width="0" style="35" hidden="1" customWidth="1"/>
    <col min="11781" max="11781" width="3.85546875" style="35" customWidth="1"/>
    <col min="11782" max="11783" width="7.140625" style="35" customWidth="1"/>
    <col min="11784" max="11784" width="5.5703125" style="35" customWidth="1"/>
    <col min="11785" max="11785" width="7.85546875" style="35" customWidth="1"/>
    <col min="11786" max="11786" width="4.5703125" style="35" customWidth="1"/>
    <col min="11787" max="11787" width="5.28515625" style="35" customWidth="1"/>
    <col min="11788" max="11788" width="4.85546875" style="35" customWidth="1"/>
    <col min="11789" max="11789" width="5" style="35" customWidth="1"/>
    <col min="11790" max="11790" width="5.140625" style="35" customWidth="1"/>
    <col min="11791" max="11791" width="5.42578125" style="35" customWidth="1"/>
    <col min="11792" max="11792" width="4.5703125" style="35" customWidth="1"/>
    <col min="11793" max="11793" width="6.28515625" style="35" customWidth="1"/>
    <col min="11794" max="11794" width="4.42578125" style="35" customWidth="1"/>
    <col min="11795" max="11795" width="5.5703125" style="35" customWidth="1"/>
    <col min="11796" max="11796" width="5" style="35" customWidth="1"/>
    <col min="11797" max="11797" width="5.42578125" style="35" customWidth="1"/>
    <col min="11798" max="11798" width="5" style="35" customWidth="1"/>
    <col min="11799" max="11799" width="5.28515625" style="35" customWidth="1"/>
    <col min="11800" max="11800" width="4.7109375" style="35" customWidth="1"/>
    <col min="11801" max="11801" width="5.28515625" style="35" customWidth="1"/>
    <col min="11802" max="11802" width="4.42578125" style="35" customWidth="1"/>
    <col min="11803" max="11803" width="5" style="35" customWidth="1"/>
    <col min="11804" max="11804" width="4.85546875" style="35" customWidth="1"/>
    <col min="11805" max="11805" width="6.28515625" style="35" customWidth="1"/>
    <col min="11806" max="11806" width="5" style="35" customWidth="1"/>
    <col min="11807" max="11807" width="5.42578125" style="35" customWidth="1"/>
    <col min="11808" max="11808" width="8.28515625" style="35" customWidth="1"/>
    <col min="11809" max="12032" width="9.140625" style="35"/>
    <col min="12033" max="12033" width="10" style="35" customWidth="1"/>
    <col min="12034" max="12034" width="9.42578125" style="35" customWidth="1"/>
    <col min="12035" max="12036" width="0" style="35" hidden="1" customWidth="1"/>
    <col min="12037" max="12037" width="3.85546875" style="35" customWidth="1"/>
    <col min="12038" max="12039" width="7.140625" style="35" customWidth="1"/>
    <col min="12040" max="12040" width="5.5703125" style="35" customWidth="1"/>
    <col min="12041" max="12041" width="7.85546875" style="35" customWidth="1"/>
    <col min="12042" max="12042" width="4.5703125" style="35" customWidth="1"/>
    <col min="12043" max="12043" width="5.28515625" style="35" customWidth="1"/>
    <col min="12044" max="12044" width="4.85546875" style="35" customWidth="1"/>
    <col min="12045" max="12045" width="5" style="35" customWidth="1"/>
    <col min="12046" max="12046" width="5.140625" style="35" customWidth="1"/>
    <col min="12047" max="12047" width="5.42578125" style="35" customWidth="1"/>
    <col min="12048" max="12048" width="4.5703125" style="35" customWidth="1"/>
    <col min="12049" max="12049" width="6.28515625" style="35" customWidth="1"/>
    <col min="12050" max="12050" width="4.42578125" style="35" customWidth="1"/>
    <col min="12051" max="12051" width="5.5703125" style="35" customWidth="1"/>
    <col min="12052" max="12052" width="5" style="35" customWidth="1"/>
    <col min="12053" max="12053" width="5.42578125" style="35" customWidth="1"/>
    <col min="12054" max="12054" width="5" style="35" customWidth="1"/>
    <col min="12055" max="12055" width="5.28515625" style="35" customWidth="1"/>
    <col min="12056" max="12056" width="4.7109375" style="35" customWidth="1"/>
    <col min="12057" max="12057" width="5.28515625" style="35" customWidth="1"/>
    <col min="12058" max="12058" width="4.42578125" style="35" customWidth="1"/>
    <col min="12059" max="12059" width="5" style="35" customWidth="1"/>
    <col min="12060" max="12060" width="4.85546875" style="35" customWidth="1"/>
    <col min="12061" max="12061" width="6.28515625" style="35" customWidth="1"/>
    <col min="12062" max="12062" width="5" style="35" customWidth="1"/>
    <col min="12063" max="12063" width="5.42578125" style="35" customWidth="1"/>
    <col min="12064" max="12064" width="8.28515625" style="35" customWidth="1"/>
    <col min="12065" max="12288" width="9.140625" style="35"/>
    <col min="12289" max="12289" width="10" style="35" customWidth="1"/>
    <col min="12290" max="12290" width="9.42578125" style="35" customWidth="1"/>
    <col min="12291" max="12292" width="0" style="35" hidden="1" customWidth="1"/>
    <col min="12293" max="12293" width="3.85546875" style="35" customWidth="1"/>
    <col min="12294" max="12295" width="7.140625" style="35" customWidth="1"/>
    <col min="12296" max="12296" width="5.5703125" style="35" customWidth="1"/>
    <col min="12297" max="12297" width="7.85546875" style="35" customWidth="1"/>
    <col min="12298" max="12298" width="4.5703125" style="35" customWidth="1"/>
    <col min="12299" max="12299" width="5.28515625" style="35" customWidth="1"/>
    <col min="12300" max="12300" width="4.85546875" style="35" customWidth="1"/>
    <col min="12301" max="12301" width="5" style="35" customWidth="1"/>
    <col min="12302" max="12302" width="5.140625" style="35" customWidth="1"/>
    <col min="12303" max="12303" width="5.42578125" style="35" customWidth="1"/>
    <col min="12304" max="12304" width="4.5703125" style="35" customWidth="1"/>
    <col min="12305" max="12305" width="6.28515625" style="35" customWidth="1"/>
    <col min="12306" max="12306" width="4.42578125" style="35" customWidth="1"/>
    <col min="12307" max="12307" width="5.5703125" style="35" customWidth="1"/>
    <col min="12308" max="12308" width="5" style="35" customWidth="1"/>
    <col min="12309" max="12309" width="5.42578125" style="35" customWidth="1"/>
    <col min="12310" max="12310" width="5" style="35" customWidth="1"/>
    <col min="12311" max="12311" width="5.28515625" style="35" customWidth="1"/>
    <col min="12312" max="12312" width="4.7109375" style="35" customWidth="1"/>
    <col min="12313" max="12313" width="5.28515625" style="35" customWidth="1"/>
    <col min="12314" max="12314" width="4.42578125" style="35" customWidth="1"/>
    <col min="12315" max="12315" width="5" style="35" customWidth="1"/>
    <col min="12316" max="12316" width="4.85546875" style="35" customWidth="1"/>
    <col min="12317" max="12317" width="6.28515625" style="35" customWidth="1"/>
    <col min="12318" max="12318" width="5" style="35" customWidth="1"/>
    <col min="12319" max="12319" width="5.42578125" style="35" customWidth="1"/>
    <col min="12320" max="12320" width="8.28515625" style="35" customWidth="1"/>
    <col min="12321" max="12544" width="9.140625" style="35"/>
    <col min="12545" max="12545" width="10" style="35" customWidth="1"/>
    <col min="12546" max="12546" width="9.42578125" style="35" customWidth="1"/>
    <col min="12547" max="12548" width="0" style="35" hidden="1" customWidth="1"/>
    <col min="12549" max="12549" width="3.85546875" style="35" customWidth="1"/>
    <col min="12550" max="12551" width="7.140625" style="35" customWidth="1"/>
    <col min="12552" max="12552" width="5.5703125" style="35" customWidth="1"/>
    <col min="12553" max="12553" width="7.85546875" style="35" customWidth="1"/>
    <col min="12554" max="12554" width="4.5703125" style="35" customWidth="1"/>
    <col min="12555" max="12555" width="5.28515625" style="35" customWidth="1"/>
    <col min="12556" max="12556" width="4.85546875" style="35" customWidth="1"/>
    <col min="12557" max="12557" width="5" style="35" customWidth="1"/>
    <col min="12558" max="12558" width="5.140625" style="35" customWidth="1"/>
    <col min="12559" max="12559" width="5.42578125" style="35" customWidth="1"/>
    <col min="12560" max="12560" width="4.5703125" style="35" customWidth="1"/>
    <col min="12561" max="12561" width="6.28515625" style="35" customWidth="1"/>
    <col min="12562" max="12562" width="4.42578125" style="35" customWidth="1"/>
    <col min="12563" max="12563" width="5.5703125" style="35" customWidth="1"/>
    <col min="12564" max="12564" width="5" style="35" customWidth="1"/>
    <col min="12565" max="12565" width="5.42578125" style="35" customWidth="1"/>
    <col min="12566" max="12566" width="5" style="35" customWidth="1"/>
    <col min="12567" max="12567" width="5.28515625" style="35" customWidth="1"/>
    <col min="12568" max="12568" width="4.7109375" style="35" customWidth="1"/>
    <col min="12569" max="12569" width="5.28515625" style="35" customWidth="1"/>
    <col min="12570" max="12570" width="4.42578125" style="35" customWidth="1"/>
    <col min="12571" max="12571" width="5" style="35" customWidth="1"/>
    <col min="12572" max="12572" width="4.85546875" style="35" customWidth="1"/>
    <col min="12573" max="12573" width="6.28515625" style="35" customWidth="1"/>
    <col min="12574" max="12574" width="5" style="35" customWidth="1"/>
    <col min="12575" max="12575" width="5.42578125" style="35" customWidth="1"/>
    <col min="12576" max="12576" width="8.28515625" style="35" customWidth="1"/>
    <col min="12577" max="12800" width="9.140625" style="35"/>
    <col min="12801" max="12801" width="10" style="35" customWidth="1"/>
    <col min="12802" max="12802" width="9.42578125" style="35" customWidth="1"/>
    <col min="12803" max="12804" width="0" style="35" hidden="1" customWidth="1"/>
    <col min="12805" max="12805" width="3.85546875" style="35" customWidth="1"/>
    <col min="12806" max="12807" width="7.140625" style="35" customWidth="1"/>
    <col min="12808" max="12808" width="5.5703125" style="35" customWidth="1"/>
    <col min="12809" max="12809" width="7.85546875" style="35" customWidth="1"/>
    <col min="12810" max="12810" width="4.5703125" style="35" customWidth="1"/>
    <col min="12811" max="12811" width="5.28515625" style="35" customWidth="1"/>
    <col min="12812" max="12812" width="4.85546875" style="35" customWidth="1"/>
    <col min="12813" max="12813" width="5" style="35" customWidth="1"/>
    <col min="12814" max="12814" width="5.140625" style="35" customWidth="1"/>
    <col min="12815" max="12815" width="5.42578125" style="35" customWidth="1"/>
    <col min="12816" max="12816" width="4.5703125" style="35" customWidth="1"/>
    <col min="12817" max="12817" width="6.28515625" style="35" customWidth="1"/>
    <col min="12818" max="12818" width="4.42578125" style="35" customWidth="1"/>
    <col min="12819" max="12819" width="5.5703125" style="35" customWidth="1"/>
    <col min="12820" max="12820" width="5" style="35" customWidth="1"/>
    <col min="12821" max="12821" width="5.42578125" style="35" customWidth="1"/>
    <col min="12822" max="12822" width="5" style="35" customWidth="1"/>
    <col min="12823" max="12823" width="5.28515625" style="35" customWidth="1"/>
    <col min="12824" max="12824" width="4.7109375" style="35" customWidth="1"/>
    <col min="12825" max="12825" width="5.28515625" style="35" customWidth="1"/>
    <col min="12826" max="12826" width="4.42578125" style="35" customWidth="1"/>
    <col min="12827" max="12827" width="5" style="35" customWidth="1"/>
    <col min="12828" max="12828" width="4.85546875" style="35" customWidth="1"/>
    <col min="12829" max="12829" width="6.28515625" style="35" customWidth="1"/>
    <col min="12830" max="12830" width="5" style="35" customWidth="1"/>
    <col min="12831" max="12831" width="5.42578125" style="35" customWidth="1"/>
    <col min="12832" max="12832" width="8.28515625" style="35" customWidth="1"/>
    <col min="12833" max="13056" width="9.140625" style="35"/>
    <col min="13057" max="13057" width="10" style="35" customWidth="1"/>
    <col min="13058" max="13058" width="9.42578125" style="35" customWidth="1"/>
    <col min="13059" max="13060" width="0" style="35" hidden="1" customWidth="1"/>
    <col min="13061" max="13061" width="3.85546875" style="35" customWidth="1"/>
    <col min="13062" max="13063" width="7.140625" style="35" customWidth="1"/>
    <col min="13064" max="13064" width="5.5703125" style="35" customWidth="1"/>
    <col min="13065" max="13065" width="7.85546875" style="35" customWidth="1"/>
    <col min="13066" max="13066" width="4.5703125" style="35" customWidth="1"/>
    <col min="13067" max="13067" width="5.28515625" style="35" customWidth="1"/>
    <col min="13068" max="13068" width="4.85546875" style="35" customWidth="1"/>
    <col min="13069" max="13069" width="5" style="35" customWidth="1"/>
    <col min="13070" max="13070" width="5.140625" style="35" customWidth="1"/>
    <col min="13071" max="13071" width="5.42578125" style="35" customWidth="1"/>
    <col min="13072" max="13072" width="4.5703125" style="35" customWidth="1"/>
    <col min="13073" max="13073" width="6.28515625" style="35" customWidth="1"/>
    <col min="13074" max="13074" width="4.42578125" style="35" customWidth="1"/>
    <col min="13075" max="13075" width="5.5703125" style="35" customWidth="1"/>
    <col min="13076" max="13076" width="5" style="35" customWidth="1"/>
    <col min="13077" max="13077" width="5.42578125" style="35" customWidth="1"/>
    <col min="13078" max="13078" width="5" style="35" customWidth="1"/>
    <col min="13079" max="13079" width="5.28515625" style="35" customWidth="1"/>
    <col min="13080" max="13080" width="4.7109375" style="35" customWidth="1"/>
    <col min="13081" max="13081" width="5.28515625" style="35" customWidth="1"/>
    <col min="13082" max="13082" width="4.42578125" style="35" customWidth="1"/>
    <col min="13083" max="13083" width="5" style="35" customWidth="1"/>
    <col min="13084" max="13084" width="4.85546875" style="35" customWidth="1"/>
    <col min="13085" max="13085" width="6.28515625" style="35" customWidth="1"/>
    <col min="13086" max="13086" width="5" style="35" customWidth="1"/>
    <col min="13087" max="13087" width="5.42578125" style="35" customWidth="1"/>
    <col min="13088" max="13088" width="8.28515625" style="35" customWidth="1"/>
    <col min="13089" max="13312" width="9.140625" style="35"/>
    <col min="13313" max="13313" width="10" style="35" customWidth="1"/>
    <col min="13314" max="13314" width="9.42578125" style="35" customWidth="1"/>
    <col min="13315" max="13316" width="0" style="35" hidden="1" customWidth="1"/>
    <col min="13317" max="13317" width="3.85546875" style="35" customWidth="1"/>
    <col min="13318" max="13319" width="7.140625" style="35" customWidth="1"/>
    <col min="13320" max="13320" width="5.5703125" style="35" customWidth="1"/>
    <col min="13321" max="13321" width="7.85546875" style="35" customWidth="1"/>
    <col min="13322" max="13322" width="4.5703125" style="35" customWidth="1"/>
    <col min="13323" max="13323" width="5.28515625" style="35" customWidth="1"/>
    <col min="13324" max="13324" width="4.85546875" style="35" customWidth="1"/>
    <col min="13325" max="13325" width="5" style="35" customWidth="1"/>
    <col min="13326" max="13326" width="5.140625" style="35" customWidth="1"/>
    <col min="13327" max="13327" width="5.42578125" style="35" customWidth="1"/>
    <col min="13328" max="13328" width="4.5703125" style="35" customWidth="1"/>
    <col min="13329" max="13329" width="6.28515625" style="35" customWidth="1"/>
    <col min="13330" max="13330" width="4.42578125" style="35" customWidth="1"/>
    <col min="13331" max="13331" width="5.5703125" style="35" customWidth="1"/>
    <col min="13332" max="13332" width="5" style="35" customWidth="1"/>
    <col min="13333" max="13333" width="5.42578125" style="35" customWidth="1"/>
    <col min="13334" max="13334" width="5" style="35" customWidth="1"/>
    <col min="13335" max="13335" width="5.28515625" style="35" customWidth="1"/>
    <col min="13336" max="13336" width="4.7109375" style="35" customWidth="1"/>
    <col min="13337" max="13337" width="5.28515625" style="35" customWidth="1"/>
    <col min="13338" max="13338" width="4.42578125" style="35" customWidth="1"/>
    <col min="13339" max="13339" width="5" style="35" customWidth="1"/>
    <col min="13340" max="13340" width="4.85546875" style="35" customWidth="1"/>
    <col min="13341" max="13341" width="6.28515625" style="35" customWidth="1"/>
    <col min="13342" max="13342" width="5" style="35" customWidth="1"/>
    <col min="13343" max="13343" width="5.42578125" style="35" customWidth="1"/>
    <col min="13344" max="13344" width="8.28515625" style="35" customWidth="1"/>
    <col min="13345" max="13568" width="9.140625" style="35"/>
    <col min="13569" max="13569" width="10" style="35" customWidth="1"/>
    <col min="13570" max="13570" width="9.42578125" style="35" customWidth="1"/>
    <col min="13571" max="13572" width="0" style="35" hidden="1" customWidth="1"/>
    <col min="13573" max="13573" width="3.85546875" style="35" customWidth="1"/>
    <col min="13574" max="13575" width="7.140625" style="35" customWidth="1"/>
    <col min="13576" max="13576" width="5.5703125" style="35" customWidth="1"/>
    <col min="13577" max="13577" width="7.85546875" style="35" customWidth="1"/>
    <col min="13578" max="13578" width="4.5703125" style="35" customWidth="1"/>
    <col min="13579" max="13579" width="5.28515625" style="35" customWidth="1"/>
    <col min="13580" max="13580" width="4.85546875" style="35" customWidth="1"/>
    <col min="13581" max="13581" width="5" style="35" customWidth="1"/>
    <col min="13582" max="13582" width="5.140625" style="35" customWidth="1"/>
    <col min="13583" max="13583" width="5.42578125" style="35" customWidth="1"/>
    <col min="13584" max="13584" width="4.5703125" style="35" customWidth="1"/>
    <col min="13585" max="13585" width="6.28515625" style="35" customWidth="1"/>
    <col min="13586" max="13586" width="4.42578125" style="35" customWidth="1"/>
    <col min="13587" max="13587" width="5.5703125" style="35" customWidth="1"/>
    <col min="13588" max="13588" width="5" style="35" customWidth="1"/>
    <col min="13589" max="13589" width="5.42578125" style="35" customWidth="1"/>
    <col min="13590" max="13590" width="5" style="35" customWidth="1"/>
    <col min="13591" max="13591" width="5.28515625" style="35" customWidth="1"/>
    <col min="13592" max="13592" width="4.7109375" style="35" customWidth="1"/>
    <col min="13593" max="13593" width="5.28515625" style="35" customWidth="1"/>
    <col min="13594" max="13594" width="4.42578125" style="35" customWidth="1"/>
    <col min="13595" max="13595" width="5" style="35" customWidth="1"/>
    <col min="13596" max="13596" width="4.85546875" style="35" customWidth="1"/>
    <col min="13597" max="13597" width="6.28515625" style="35" customWidth="1"/>
    <col min="13598" max="13598" width="5" style="35" customWidth="1"/>
    <col min="13599" max="13599" width="5.42578125" style="35" customWidth="1"/>
    <col min="13600" max="13600" width="8.28515625" style="35" customWidth="1"/>
    <col min="13601" max="13824" width="9.140625" style="35"/>
    <col min="13825" max="13825" width="10" style="35" customWidth="1"/>
    <col min="13826" max="13826" width="9.42578125" style="35" customWidth="1"/>
    <col min="13827" max="13828" width="0" style="35" hidden="1" customWidth="1"/>
    <col min="13829" max="13829" width="3.85546875" style="35" customWidth="1"/>
    <col min="13830" max="13831" width="7.140625" style="35" customWidth="1"/>
    <col min="13832" max="13832" width="5.5703125" style="35" customWidth="1"/>
    <col min="13833" max="13833" width="7.85546875" style="35" customWidth="1"/>
    <col min="13834" max="13834" width="4.5703125" style="35" customWidth="1"/>
    <col min="13835" max="13835" width="5.28515625" style="35" customWidth="1"/>
    <col min="13836" max="13836" width="4.85546875" style="35" customWidth="1"/>
    <col min="13837" max="13837" width="5" style="35" customWidth="1"/>
    <col min="13838" max="13838" width="5.140625" style="35" customWidth="1"/>
    <col min="13839" max="13839" width="5.42578125" style="35" customWidth="1"/>
    <col min="13840" max="13840" width="4.5703125" style="35" customWidth="1"/>
    <col min="13841" max="13841" width="6.28515625" style="35" customWidth="1"/>
    <col min="13842" max="13842" width="4.42578125" style="35" customWidth="1"/>
    <col min="13843" max="13843" width="5.5703125" style="35" customWidth="1"/>
    <col min="13844" max="13844" width="5" style="35" customWidth="1"/>
    <col min="13845" max="13845" width="5.42578125" style="35" customWidth="1"/>
    <col min="13846" max="13846" width="5" style="35" customWidth="1"/>
    <col min="13847" max="13847" width="5.28515625" style="35" customWidth="1"/>
    <col min="13848" max="13848" width="4.7109375" style="35" customWidth="1"/>
    <col min="13849" max="13849" width="5.28515625" style="35" customWidth="1"/>
    <col min="13850" max="13850" width="4.42578125" style="35" customWidth="1"/>
    <col min="13851" max="13851" width="5" style="35" customWidth="1"/>
    <col min="13852" max="13852" width="4.85546875" style="35" customWidth="1"/>
    <col min="13853" max="13853" width="6.28515625" style="35" customWidth="1"/>
    <col min="13854" max="13854" width="5" style="35" customWidth="1"/>
    <col min="13855" max="13855" width="5.42578125" style="35" customWidth="1"/>
    <col min="13856" max="13856" width="8.28515625" style="35" customWidth="1"/>
    <col min="13857" max="14080" width="9.140625" style="35"/>
    <col min="14081" max="14081" width="10" style="35" customWidth="1"/>
    <col min="14082" max="14082" width="9.42578125" style="35" customWidth="1"/>
    <col min="14083" max="14084" width="0" style="35" hidden="1" customWidth="1"/>
    <col min="14085" max="14085" width="3.85546875" style="35" customWidth="1"/>
    <col min="14086" max="14087" width="7.140625" style="35" customWidth="1"/>
    <col min="14088" max="14088" width="5.5703125" style="35" customWidth="1"/>
    <col min="14089" max="14089" width="7.85546875" style="35" customWidth="1"/>
    <col min="14090" max="14090" width="4.5703125" style="35" customWidth="1"/>
    <col min="14091" max="14091" width="5.28515625" style="35" customWidth="1"/>
    <col min="14092" max="14092" width="4.85546875" style="35" customWidth="1"/>
    <col min="14093" max="14093" width="5" style="35" customWidth="1"/>
    <col min="14094" max="14094" width="5.140625" style="35" customWidth="1"/>
    <col min="14095" max="14095" width="5.42578125" style="35" customWidth="1"/>
    <col min="14096" max="14096" width="4.5703125" style="35" customWidth="1"/>
    <col min="14097" max="14097" width="6.28515625" style="35" customWidth="1"/>
    <col min="14098" max="14098" width="4.42578125" style="35" customWidth="1"/>
    <col min="14099" max="14099" width="5.5703125" style="35" customWidth="1"/>
    <col min="14100" max="14100" width="5" style="35" customWidth="1"/>
    <col min="14101" max="14101" width="5.42578125" style="35" customWidth="1"/>
    <col min="14102" max="14102" width="5" style="35" customWidth="1"/>
    <col min="14103" max="14103" width="5.28515625" style="35" customWidth="1"/>
    <col min="14104" max="14104" width="4.7109375" style="35" customWidth="1"/>
    <col min="14105" max="14105" width="5.28515625" style="35" customWidth="1"/>
    <col min="14106" max="14106" width="4.42578125" style="35" customWidth="1"/>
    <col min="14107" max="14107" width="5" style="35" customWidth="1"/>
    <col min="14108" max="14108" width="4.85546875" style="35" customWidth="1"/>
    <col min="14109" max="14109" width="6.28515625" style="35" customWidth="1"/>
    <col min="14110" max="14110" width="5" style="35" customWidth="1"/>
    <col min="14111" max="14111" width="5.42578125" style="35" customWidth="1"/>
    <col min="14112" max="14112" width="8.28515625" style="35" customWidth="1"/>
    <col min="14113" max="14336" width="9.140625" style="35"/>
    <col min="14337" max="14337" width="10" style="35" customWidth="1"/>
    <col min="14338" max="14338" width="9.42578125" style="35" customWidth="1"/>
    <col min="14339" max="14340" width="0" style="35" hidden="1" customWidth="1"/>
    <col min="14341" max="14341" width="3.85546875" style="35" customWidth="1"/>
    <col min="14342" max="14343" width="7.140625" style="35" customWidth="1"/>
    <col min="14344" max="14344" width="5.5703125" style="35" customWidth="1"/>
    <col min="14345" max="14345" width="7.85546875" style="35" customWidth="1"/>
    <col min="14346" max="14346" width="4.5703125" style="35" customWidth="1"/>
    <col min="14347" max="14347" width="5.28515625" style="35" customWidth="1"/>
    <col min="14348" max="14348" width="4.85546875" style="35" customWidth="1"/>
    <col min="14349" max="14349" width="5" style="35" customWidth="1"/>
    <col min="14350" max="14350" width="5.140625" style="35" customWidth="1"/>
    <col min="14351" max="14351" width="5.42578125" style="35" customWidth="1"/>
    <col min="14352" max="14352" width="4.5703125" style="35" customWidth="1"/>
    <col min="14353" max="14353" width="6.28515625" style="35" customWidth="1"/>
    <col min="14354" max="14354" width="4.42578125" style="35" customWidth="1"/>
    <col min="14355" max="14355" width="5.5703125" style="35" customWidth="1"/>
    <col min="14356" max="14356" width="5" style="35" customWidth="1"/>
    <col min="14357" max="14357" width="5.42578125" style="35" customWidth="1"/>
    <col min="14358" max="14358" width="5" style="35" customWidth="1"/>
    <col min="14359" max="14359" width="5.28515625" style="35" customWidth="1"/>
    <col min="14360" max="14360" width="4.7109375" style="35" customWidth="1"/>
    <col min="14361" max="14361" width="5.28515625" style="35" customWidth="1"/>
    <col min="14362" max="14362" width="4.42578125" style="35" customWidth="1"/>
    <col min="14363" max="14363" width="5" style="35" customWidth="1"/>
    <col min="14364" max="14364" width="4.85546875" style="35" customWidth="1"/>
    <col min="14365" max="14365" width="6.28515625" style="35" customWidth="1"/>
    <col min="14366" max="14366" width="5" style="35" customWidth="1"/>
    <col min="14367" max="14367" width="5.42578125" style="35" customWidth="1"/>
    <col min="14368" max="14368" width="8.28515625" style="35" customWidth="1"/>
    <col min="14369" max="14592" width="9.140625" style="35"/>
    <col min="14593" max="14593" width="10" style="35" customWidth="1"/>
    <col min="14594" max="14594" width="9.42578125" style="35" customWidth="1"/>
    <col min="14595" max="14596" width="0" style="35" hidden="1" customWidth="1"/>
    <col min="14597" max="14597" width="3.85546875" style="35" customWidth="1"/>
    <col min="14598" max="14599" width="7.140625" style="35" customWidth="1"/>
    <col min="14600" max="14600" width="5.5703125" style="35" customWidth="1"/>
    <col min="14601" max="14601" width="7.85546875" style="35" customWidth="1"/>
    <col min="14602" max="14602" width="4.5703125" style="35" customWidth="1"/>
    <col min="14603" max="14603" width="5.28515625" style="35" customWidth="1"/>
    <col min="14604" max="14604" width="4.85546875" style="35" customWidth="1"/>
    <col min="14605" max="14605" width="5" style="35" customWidth="1"/>
    <col min="14606" max="14606" width="5.140625" style="35" customWidth="1"/>
    <col min="14607" max="14607" width="5.42578125" style="35" customWidth="1"/>
    <col min="14608" max="14608" width="4.5703125" style="35" customWidth="1"/>
    <col min="14609" max="14609" width="6.28515625" style="35" customWidth="1"/>
    <col min="14610" max="14610" width="4.42578125" style="35" customWidth="1"/>
    <col min="14611" max="14611" width="5.5703125" style="35" customWidth="1"/>
    <col min="14612" max="14612" width="5" style="35" customWidth="1"/>
    <col min="14613" max="14613" width="5.42578125" style="35" customWidth="1"/>
    <col min="14614" max="14614" width="5" style="35" customWidth="1"/>
    <col min="14615" max="14615" width="5.28515625" style="35" customWidth="1"/>
    <col min="14616" max="14616" width="4.7109375" style="35" customWidth="1"/>
    <col min="14617" max="14617" width="5.28515625" style="35" customWidth="1"/>
    <col min="14618" max="14618" width="4.42578125" style="35" customWidth="1"/>
    <col min="14619" max="14619" width="5" style="35" customWidth="1"/>
    <col min="14620" max="14620" width="4.85546875" style="35" customWidth="1"/>
    <col min="14621" max="14621" width="6.28515625" style="35" customWidth="1"/>
    <col min="14622" max="14622" width="5" style="35" customWidth="1"/>
    <col min="14623" max="14623" width="5.42578125" style="35" customWidth="1"/>
    <col min="14624" max="14624" width="8.28515625" style="35" customWidth="1"/>
    <col min="14625" max="14848" width="9.140625" style="35"/>
    <col min="14849" max="14849" width="10" style="35" customWidth="1"/>
    <col min="14850" max="14850" width="9.42578125" style="35" customWidth="1"/>
    <col min="14851" max="14852" width="0" style="35" hidden="1" customWidth="1"/>
    <col min="14853" max="14853" width="3.85546875" style="35" customWidth="1"/>
    <col min="14854" max="14855" width="7.140625" style="35" customWidth="1"/>
    <col min="14856" max="14856" width="5.5703125" style="35" customWidth="1"/>
    <col min="14857" max="14857" width="7.85546875" style="35" customWidth="1"/>
    <col min="14858" max="14858" width="4.5703125" style="35" customWidth="1"/>
    <col min="14859" max="14859" width="5.28515625" style="35" customWidth="1"/>
    <col min="14860" max="14860" width="4.85546875" style="35" customWidth="1"/>
    <col min="14861" max="14861" width="5" style="35" customWidth="1"/>
    <col min="14862" max="14862" width="5.140625" style="35" customWidth="1"/>
    <col min="14863" max="14863" width="5.42578125" style="35" customWidth="1"/>
    <col min="14864" max="14864" width="4.5703125" style="35" customWidth="1"/>
    <col min="14865" max="14865" width="6.28515625" style="35" customWidth="1"/>
    <col min="14866" max="14866" width="4.42578125" style="35" customWidth="1"/>
    <col min="14867" max="14867" width="5.5703125" style="35" customWidth="1"/>
    <col min="14868" max="14868" width="5" style="35" customWidth="1"/>
    <col min="14869" max="14869" width="5.42578125" style="35" customWidth="1"/>
    <col min="14870" max="14870" width="5" style="35" customWidth="1"/>
    <col min="14871" max="14871" width="5.28515625" style="35" customWidth="1"/>
    <col min="14872" max="14872" width="4.7109375" style="35" customWidth="1"/>
    <col min="14873" max="14873" width="5.28515625" style="35" customWidth="1"/>
    <col min="14874" max="14874" width="4.42578125" style="35" customWidth="1"/>
    <col min="14875" max="14875" width="5" style="35" customWidth="1"/>
    <col min="14876" max="14876" width="4.85546875" style="35" customWidth="1"/>
    <col min="14877" max="14877" width="6.28515625" style="35" customWidth="1"/>
    <col min="14878" max="14878" width="5" style="35" customWidth="1"/>
    <col min="14879" max="14879" width="5.42578125" style="35" customWidth="1"/>
    <col min="14880" max="14880" width="8.28515625" style="35" customWidth="1"/>
    <col min="14881" max="15104" width="9.140625" style="35"/>
    <col min="15105" max="15105" width="10" style="35" customWidth="1"/>
    <col min="15106" max="15106" width="9.42578125" style="35" customWidth="1"/>
    <col min="15107" max="15108" width="0" style="35" hidden="1" customWidth="1"/>
    <col min="15109" max="15109" width="3.85546875" style="35" customWidth="1"/>
    <col min="15110" max="15111" width="7.140625" style="35" customWidth="1"/>
    <col min="15112" max="15112" width="5.5703125" style="35" customWidth="1"/>
    <col min="15113" max="15113" width="7.85546875" style="35" customWidth="1"/>
    <col min="15114" max="15114" width="4.5703125" style="35" customWidth="1"/>
    <col min="15115" max="15115" width="5.28515625" style="35" customWidth="1"/>
    <col min="15116" max="15116" width="4.85546875" style="35" customWidth="1"/>
    <col min="15117" max="15117" width="5" style="35" customWidth="1"/>
    <col min="15118" max="15118" width="5.140625" style="35" customWidth="1"/>
    <col min="15119" max="15119" width="5.42578125" style="35" customWidth="1"/>
    <col min="15120" max="15120" width="4.5703125" style="35" customWidth="1"/>
    <col min="15121" max="15121" width="6.28515625" style="35" customWidth="1"/>
    <col min="15122" max="15122" width="4.42578125" style="35" customWidth="1"/>
    <col min="15123" max="15123" width="5.5703125" style="35" customWidth="1"/>
    <col min="15124" max="15124" width="5" style="35" customWidth="1"/>
    <col min="15125" max="15125" width="5.42578125" style="35" customWidth="1"/>
    <col min="15126" max="15126" width="5" style="35" customWidth="1"/>
    <col min="15127" max="15127" width="5.28515625" style="35" customWidth="1"/>
    <col min="15128" max="15128" width="4.7109375" style="35" customWidth="1"/>
    <col min="15129" max="15129" width="5.28515625" style="35" customWidth="1"/>
    <col min="15130" max="15130" width="4.42578125" style="35" customWidth="1"/>
    <col min="15131" max="15131" width="5" style="35" customWidth="1"/>
    <col min="15132" max="15132" width="4.85546875" style="35" customWidth="1"/>
    <col min="15133" max="15133" width="6.28515625" style="35" customWidth="1"/>
    <col min="15134" max="15134" width="5" style="35" customWidth="1"/>
    <col min="15135" max="15135" width="5.42578125" style="35" customWidth="1"/>
    <col min="15136" max="15136" width="8.28515625" style="35" customWidth="1"/>
    <col min="15137" max="15360" width="9.140625" style="35"/>
    <col min="15361" max="15361" width="10" style="35" customWidth="1"/>
    <col min="15362" max="15362" width="9.42578125" style="35" customWidth="1"/>
    <col min="15363" max="15364" width="0" style="35" hidden="1" customWidth="1"/>
    <col min="15365" max="15365" width="3.85546875" style="35" customWidth="1"/>
    <col min="15366" max="15367" width="7.140625" style="35" customWidth="1"/>
    <col min="15368" max="15368" width="5.5703125" style="35" customWidth="1"/>
    <col min="15369" max="15369" width="7.85546875" style="35" customWidth="1"/>
    <col min="15370" max="15370" width="4.5703125" style="35" customWidth="1"/>
    <col min="15371" max="15371" width="5.28515625" style="35" customWidth="1"/>
    <col min="15372" max="15372" width="4.85546875" style="35" customWidth="1"/>
    <col min="15373" max="15373" width="5" style="35" customWidth="1"/>
    <col min="15374" max="15374" width="5.140625" style="35" customWidth="1"/>
    <col min="15375" max="15375" width="5.42578125" style="35" customWidth="1"/>
    <col min="15376" max="15376" width="4.5703125" style="35" customWidth="1"/>
    <col min="15377" max="15377" width="6.28515625" style="35" customWidth="1"/>
    <col min="15378" max="15378" width="4.42578125" style="35" customWidth="1"/>
    <col min="15379" max="15379" width="5.5703125" style="35" customWidth="1"/>
    <col min="15380" max="15380" width="5" style="35" customWidth="1"/>
    <col min="15381" max="15381" width="5.42578125" style="35" customWidth="1"/>
    <col min="15382" max="15382" width="5" style="35" customWidth="1"/>
    <col min="15383" max="15383" width="5.28515625" style="35" customWidth="1"/>
    <col min="15384" max="15384" width="4.7109375" style="35" customWidth="1"/>
    <col min="15385" max="15385" width="5.28515625" style="35" customWidth="1"/>
    <col min="15386" max="15386" width="4.42578125" style="35" customWidth="1"/>
    <col min="15387" max="15387" width="5" style="35" customWidth="1"/>
    <col min="15388" max="15388" width="4.85546875" style="35" customWidth="1"/>
    <col min="15389" max="15389" width="6.28515625" style="35" customWidth="1"/>
    <col min="15390" max="15390" width="5" style="35" customWidth="1"/>
    <col min="15391" max="15391" width="5.42578125" style="35" customWidth="1"/>
    <col min="15392" max="15392" width="8.28515625" style="35" customWidth="1"/>
    <col min="15393" max="15616" width="9.140625" style="35"/>
    <col min="15617" max="15617" width="10" style="35" customWidth="1"/>
    <col min="15618" max="15618" width="9.42578125" style="35" customWidth="1"/>
    <col min="15619" max="15620" width="0" style="35" hidden="1" customWidth="1"/>
    <col min="15621" max="15621" width="3.85546875" style="35" customWidth="1"/>
    <col min="15622" max="15623" width="7.140625" style="35" customWidth="1"/>
    <col min="15624" max="15624" width="5.5703125" style="35" customWidth="1"/>
    <col min="15625" max="15625" width="7.85546875" style="35" customWidth="1"/>
    <col min="15626" max="15626" width="4.5703125" style="35" customWidth="1"/>
    <col min="15627" max="15627" width="5.28515625" style="35" customWidth="1"/>
    <col min="15628" max="15628" width="4.85546875" style="35" customWidth="1"/>
    <col min="15629" max="15629" width="5" style="35" customWidth="1"/>
    <col min="15630" max="15630" width="5.140625" style="35" customWidth="1"/>
    <col min="15631" max="15631" width="5.42578125" style="35" customWidth="1"/>
    <col min="15632" max="15632" width="4.5703125" style="35" customWidth="1"/>
    <col min="15633" max="15633" width="6.28515625" style="35" customWidth="1"/>
    <col min="15634" max="15634" width="4.42578125" style="35" customWidth="1"/>
    <col min="15635" max="15635" width="5.5703125" style="35" customWidth="1"/>
    <col min="15636" max="15636" width="5" style="35" customWidth="1"/>
    <col min="15637" max="15637" width="5.42578125" style="35" customWidth="1"/>
    <col min="15638" max="15638" width="5" style="35" customWidth="1"/>
    <col min="15639" max="15639" width="5.28515625" style="35" customWidth="1"/>
    <col min="15640" max="15640" width="4.7109375" style="35" customWidth="1"/>
    <col min="15641" max="15641" width="5.28515625" style="35" customWidth="1"/>
    <col min="15642" max="15642" width="4.42578125" style="35" customWidth="1"/>
    <col min="15643" max="15643" width="5" style="35" customWidth="1"/>
    <col min="15644" max="15644" width="4.85546875" style="35" customWidth="1"/>
    <col min="15645" max="15645" width="6.28515625" style="35" customWidth="1"/>
    <col min="15646" max="15646" width="5" style="35" customWidth="1"/>
    <col min="15647" max="15647" width="5.42578125" style="35" customWidth="1"/>
    <col min="15648" max="15648" width="8.28515625" style="35" customWidth="1"/>
    <col min="15649" max="15872" width="9.140625" style="35"/>
    <col min="15873" max="15873" width="10" style="35" customWidth="1"/>
    <col min="15874" max="15874" width="9.42578125" style="35" customWidth="1"/>
    <col min="15875" max="15876" width="0" style="35" hidden="1" customWidth="1"/>
    <col min="15877" max="15877" width="3.85546875" style="35" customWidth="1"/>
    <col min="15878" max="15879" width="7.140625" style="35" customWidth="1"/>
    <col min="15880" max="15880" width="5.5703125" style="35" customWidth="1"/>
    <col min="15881" max="15881" width="7.85546875" style="35" customWidth="1"/>
    <col min="15882" max="15882" width="4.5703125" style="35" customWidth="1"/>
    <col min="15883" max="15883" width="5.28515625" style="35" customWidth="1"/>
    <col min="15884" max="15884" width="4.85546875" style="35" customWidth="1"/>
    <col min="15885" max="15885" width="5" style="35" customWidth="1"/>
    <col min="15886" max="15886" width="5.140625" style="35" customWidth="1"/>
    <col min="15887" max="15887" width="5.42578125" style="35" customWidth="1"/>
    <col min="15888" max="15888" width="4.5703125" style="35" customWidth="1"/>
    <col min="15889" max="15889" width="6.28515625" style="35" customWidth="1"/>
    <col min="15890" max="15890" width="4.42578125" style="35" customWidth="1"/>
    <col min="15891" max="15891" width="5.5703125" style="35" customWidth="1"/>
    <col min="15892" max="15892" width="5" style="35" customWidth="1"/>
    <col min="15893" max="15893" width="5.42578125" style="35" customWidth="1"/>
    <col min="15894" max="15894" width="5" style="35" customWidth="1"/>
    <col min="15895" max="15895" width="5.28515625" style="35" customWidth="1"/>
    <col min="15896" max="15896" width="4.7109375" style="35" customWidth="1"/>
    <col min="15897" max="15897" width="5.28515625" style="35" customWidth="1"/>
    <col min="15898" max="15898" width="4.42578125" style="35" customWidth="1"/>
    <col min="15899" max="15899" width="5" style="35" customWidth="1"/>
    <col min="15900" max="15900" width="4.85546875" style="35" customWidth="1"/>
    <col min="15901" max="15901" width="6.28515625" style="35" customWidth="1"/>
    <col min="15902" max="15902" width="5" style="35" customWidth="1"/>
    <col min="15903" max="15903" width="5.42578125" style="35" customWidth="1"/>
    <col min="15904" max="15904" width="8.28515625" style="35" customWidth="1"/>
    <col min="15905" max="16128" width="9.140625" style="35"/>
    <col min="16129" max="16129" width="10" style="35" customWidth="1"/>
    <col min="16130" max="16130" width="9.42578125" style="35" customWidth="1"/>
    <col min="16131" max="16132" width="0" style="35" hidden="1" customWidth="1"/>
    <col min="16133" max="16133" width="3.85546875" style="35" customWidth="1"/>
    <col min="16134" max="16135" width="7.140625" style="35" customWidth="1"/>
    <col min="16136" max="16136" width="5.5703125" style="35" customWidth="1"/>
    <col min="16137" max="16137" width="7.85546875" style="35" customWidth="1"/>
    <col min="16138" max="16138" width="4.5703125" style="35" customWidth="1"/>
    <col min="16139" max="16139" width="5.28515625" style="35" customWidth="1"/>
    <col min="16140" max="16140" width="4.85546875" style="35" customWidth="1"/>
    <col min="16141" max="16141" width="5" style="35" customWidth="1"/>
    <col min="16142" max="16142" width="5.140625" style="35" customWidth="1"/>
    <col min="16143" max="16143" width="5.42578125" style="35" customWidth="1"/>
    <col min="16144" max="16144" width="4.5703125" style="35" customWidth="1"/>
    <col min="16145" max="16145" width="6.28515625" style="35" customWidth="1"/>
    <col min="16146" max="16146" width="4.42578125" style="35" customWidth="1"/>
    <col min="16147" max="16147" width="5.5703125" style="35" customWidth="1"/>
    <col min="16148" max="16148" width="5" style="35" customWidth="1"/>
    <col min="16149" max="16149" width="5.42578125" style="35" customWidth="1"/>
    <col min="16150" max="16150" width="5" style="35" customWidth="1"/>
    <col min="16151" max="16151" width="5.28515625" style="35" customWidth="1"/>
    <col min="16152" max="16152" width="4.7109375" style="35" customWidth="1"/>
    <col min="16153" max="16153" width="5.28515625" style="35" customWidth="1"/>
    <col min="16154" max="16154" width="4.42578125" style="35" customWidth="1"/>
    <col min="16155" max="16155" width="5" style="35" customWidth="1"/>
    <col min="16156" max="16156" width="4.85546875" style="35" customWidth="1"/>
    <col min="16157" max="16157" width="6.28515625" style="35" customWidth="1"/>
    <col min="16158" max="16158" width="5" style="35" customWidth="1"/>
    <col min="16159" max="16159" width="5.42578125" style="35" customWidth="1"/>
    <col min="16160" max="16160" width="8.28515625" style="35" customWidth="1"/>
    <col min="16161" max="16384" width="9.140625" style="35"/>
  </cols>
  <sheetData>
    <row r="1" spans="1:33">
      <c r="A1" s="33" t="s">
        <v>120</v>
      </c>
      <c r="B1" s="33"/>
      <c r="C1" s="33"/>
      <c r="D1" s="34"/>
      <c r="E1" s="33"/>
      <c r="F1" s="34"/>
      <c r="K1" s="33"/>
      <c r="L1" s="34"/>
      <c r="M1" s="33"/>
    </row>
    <row r="2" spans="1:33">
      <c r="A2" s="33" t="s">
        <v>42</v>
      </c>
      <c r="B2" s="33"/>
      <c r="C2" s="33"/>
      <c r="D2" s="34"/>
      <c r="E2" s="33"/>
      <c r="F2" s="34"/>
      <c r="K2" s="33"/>
      <c r="L2" s="34"/>
      <c r="M2" s="33"/>
    </row>
    <row r="3" spans="1:33">
      <c r="A3" s="33" t="s">
        <v>48</v>
      </c>
      <c r="B3" s="33"/>
      <c r="C3" s="33"/>
      <c r="D3" s="34"/>
      <c r="E3" s="33"/>
      <c r="F3" s="34"/>
      <c r="K3" s="33"/>
      <c r="L3" s="34"/>
      <c r="M3" s="33"/>
    </row>
    <row r="4" spans="1:33">
      <c r="A4" s="36"/>
      <c r="B4" s="36"/>
      <c r="C4" s="33" t="s">
        <v>43</v>
      </c>
      <c r="D4" s="34"/>
      <c r="E4" s="33" t="s">
        <v>43</v>
      </c>
      <c r="F4" s="34"/>
      <c r="G4" s="33"/>
    </row>
    <row r="5" spans="1:33">
      <c r="A5" s="33"/>
      <c r="B5" s="33"/>
      <c r="C5" s="33"/>
      <c r="D5" s="34"/>
      <c r="E5" s="34"/>
      <c r="F5" s="34"/>
      <c r="G5" s="34"/>
      <c r="H5" s="37"/>
      <c r="I5" s="37"/>
      <c r="J5" s="37"/>
      <c r="K5" s="37"/>
      <c r="L5" s="37"/>
      <c r="M5" s="37"/>
      <c r="N5" s="37"/>
      <c r="O5" s="37"/>
      <c r="P5" s="37"/>
    </row>
    <row r="6" spans="1:33">
      <c r="A6" s="33"/>
      <c r="B6" s="33"/>
      <c r="C6" s="33"/>
      <c r="D6" s="34"/>
      <c r="E6" s="34"/>
      <c r="F6" s="34"/>
      <c r="G6" s="34"/>
      <c r="H6" s="37"/>
      <c r="I6" s="37"/>
      <c r="J6" s="37"/>
      <c r="K6" s="37"/>
      <c r="L6" s="37"/>
      <c r="M6" s="37"/>
      <c r="N6" s="37"/>
      <c r="O6" s="37"/>
      <c r="P6" s="37"/>
    </row>
    <row r="7" spans="1:33" ht="15.75">
      <c r="A7" s="33"/>
      <c r="B7" s="33"/>
      <c r="C7" s="33"/>
      <c r="D7" s="34"/>
      <c r="E7" s="34"/>
      <c r="F7" s="40" t="s">
        <v>149</v>
      </c>
      <c r="G7" s="40"/>
      <c r="H7" s="41"/>
      <c r="I7" s="41"/>
      <c r="J7" s="41"/>
      <c r="K7" s="41"/>
      <c r="L7" s="41"/>
      <c r="M7" s="37"/>
      <c r="N7" s="37"/>
      <c r="O7" s="37"/>
      <c r="P7" s="37"/>
    </row>
    <row r="8" spans="1:33" ht="15.75">
      <c r="A8" s="33"/>
      <c r="B8" s="33"/>
      <c r="C8" s="33"/>
      <c r="D8" s="34"/>
      <c r="E8" s="34"/>
      <c r="F8" s="63" t="s">
        <v>41</v>
      </c>
      <c r="H8" s="41"/>
      <c r="I8" s="41"/>
      <c r="J8" s="41"/>
      <c r="K8" s="41"/>
      <c r="L8" s="41"/>
      <c r="M8" s="37"/>
      <c r="N8" s="37"/>
      <c r="O8" s="37"/>
      <c r="P8" s="37"/>
    </row>
    <row r="9" spans="1:33">
      <c r="A9" s="33"/>
      <c r="B9" s="33"/>
      <c r="C9" s="33"/>
      <c r="D9" s="34"/>
      <c r="E9" s="34"/>
      <c r="F9" s="34"/>
      <c r="G9" s="34"/>
      <c r="H9" s="37"/>
      <c r="I9" s="37"/>
      <c r="J9" s="37"/>
      <c r="K9" s="37"/>
      <c r="L9" s="37"/>
      <c r="M9" s="37"/>
      <c r="N9" s="37"/>
      <c r="O9" s="37"/>
      <c r="P9" s="37"/>
    </row>
    <row r="10" spans="1:3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4"/>
      <c r="N10" s="44"/>
    </row>
    <row r="11" spans="1:33" ht="33" customHeight="1">
      <c r="A11" s="181" t="s">
        <v>150</v>
      </c>
      <c r="B11" s="184" t="s">
        <v>151</v>
      </c>
      <c r="C11" s="64"/>
      <c r="D11" s="64"/>
      <c r="E11" s="184" t="s">
        <v>152</v>
      </c>
      <c r="F11" s="181" t="s">
        <v>153</v>
      </c>
      <c r="G11" s="184" t="s">
        <v>154</v>
      </c>
      <c r="H11" s="179" t="s">
        <v>126</v>
      </c>
      <c r="I11" s="180"/>
      <c r="J11" s="179" t="s">
        <v>127</v>
      </c>
      <c r="K11" s="180"/>
      <c r="L11" s="179" t="s">
        <v>69</v>
      </c>
      <c r="M11" s="180"/>
      <c r="N11" s="179" t="s">
        <v>128</v>
      </c>
      <c r="O11" s="180"/>
      <c r="P11" s="179" t="s">
        <v>73</v>
      </c>
      <c r="Q11" s="180"/>
      <c r="R11" s="179" t="s">
        <v>75</v>
      </c>
      <c r="S11" s="180"/>
      <c r="T11" s="179" t="s">
        <v>77</v>
      </c>
      <c r="U11" s="180"/>
      <c r="V11" s="179" t="s">
        <v>129</v>
      </c>
      <c r="W11" s="180"/>
      <c r="X11" s="179" t="s">
        <v>130</v>
      </c>
      <c r="Y11" s="180"/>
      <c r="Z11" s="179" t="s">
        <v>131</v>
      </c>
      <c r="AA11" s="180"/>
      <c r="AB11" s="179" t="s">
        <v>132</v>
      </c>
      <c r="AC11" s="180"/>
      <c r="AD11" s="179" t="s">
        <v>133</v>
      </c>
      <c r="AE11" s="180"/>
      <c r="AF11" s="177" t="s">
        <v>155</v>
      </c>
      <c r="AG11" s="177" t="s">
        <v>156</v>
      </c>
    </row>
    <row r="12" spans="1:33" ht="44.25" customHeight="1">
      <c r="A12" s="182"/>
      <c r="B12" s="185"/>
      <c r="C12" s="64"/>
      <c r="D12" s="64"/>
      <c r="E12" s="185"/>
      <c r="F12" s="183"/>
      <c r="G12" s="185"/>
      <c r="H12" s="65" t="s">
        <v>157</v>
      </c>
      <c r="I12" s="64" t="s">
        <v>158</v>
      </c>
      <c r="J12" s="65" t="s">
        <v>157</v>
      </c>
      <c r="K12" s="64" t="s">
        <v>158</v>
      </c>
      <c r="L12" s="65" t="s">
        <v>157</v>
      </c>
      <c r="M12" s="64" t="s">
        <v>158</v>
      </c>
      <c r="N12" s="65" t="s">
        <v>157</v>
      </c>
      <c r="O12" s="64" t="s">
        <v>158</v>
      </c>
      <c r="P12" s="65" t="s">
        <v>157</v>
      </c>
      <c r="Q12" s="64" t="s">
        <v>158</v>
      </c>
      <c r="R12" s="65" t="s">
        <v>157</v>
      </c>
      <c r="S12" s="64" t="s">
        <v>158</v>
      </c>
      <c r="T12" s="65" t="s">
        <v>157</v>
      </c>
      <c r="U12" s="64" t="s">
        <v>158</v>
      </c>
      <c r="V12" s="65" t="s">
        <v>157</v>
      </c>
      <c r="W12" s="64" t="s">
        <v>158</v>
      </c>
      <c r="X12" s="65" t="s">
        <v>157</v>
      </c>
      <c r="Y12" s="64" t="s">
        <v>158</v>
      </c>
      <c r="Z12" s="65" t="s">
        <v>157</v>
      </c>
      <c r="AA12" s="64" t="s">
        <v>158</v>
      </c>
      <c r="AB12" s="65" t="s">
        <v>157</v>
      </c>
      <c r="AC12" s="64" t="s">
        <v>158</v>
      </c>
      <c r="AD12" s="65" t="s">
        <v>157</v>
      </c>
      <c r="AE12" s="64" t="s">
        <v>158</v>
      </c>
      <c r="AF12" s="178"/>
      <c r="AG12" s="178"/>
    </row>
    <row r="13" spans="1:33" ht="16.5" customHeight="1">
      <c r="A13" s="182"/>
      <c r="B13" s="66" t="s">
        <v>142</v>
      </c>
      <c r="C13" s="66"/>
      <c r="D13" s="66">
        <v>211</v>
      </c>
      <c r="E13" s="66">
        <v>222</v>
      </c>
      <c r="F13" s="67">
        <f>I13+K13+M13+O13+Q13+S13+U13+W13+Y13+AA13+AC13+AE13</f>
        <v>11.466000000000001</v>
      </c>
      <c r="G13" s="68">
        <f>H13+J13+L13+N13+P13+R13+T13+V13+X13+Z13+AB13+AD13</f>
        <v>21</v>
      </c>
      <c r="H13" s="69">
        <v>10</v>
      </c>
      <c r="I13" s="68">
        <f>H13*91*6/1000</f>
        <v>5.46</v>
      </c>
      <c r="J13" s="70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70"/>
      <c r="AB13" s="70">
        <v>11</v>
      </c>
      <c r="AC13" s="68">
        <f>11*91*6/1000</f>
        <v>6.0060000000000002</v>
      </c>
      <c r="AD13" s="70"/>
      <c r="AE13" s="68"/>
      <c r="AF13" s="71">
        <f>F13*70%</f>
        <v>8.0262000000000011</v>
      </c>
      <c r="AG13" s="68">
        <f>F13*30%</f>
        <v>3.4398000000000004</v>
      </c>
    </row>
    <row r="14" spans="1:33" ht="14.25" customHeight="1">
      <c r="A14" s="182"/>
      <c r="B14" s="66" t="s">
        <v>159</v>
      </c>
      <c r="C14" s="66"/>
      <c r="D14" s="66">
        <v>213</v>
      </c>
      <c r="E14" s="66">
        <v>223</v>
      </c>
      <c r="F14" s="67">
        <f>I14+K14+M14+O14+Q14+S14+U14+W14+Y14+AA14+AC14+AE14</f>
        <v>31.079219999999999</v>
      </c>
      <c r="G14" s="68">
        <f>H14+J14+L14+N14+P14+R14+T14+V14+X14+Z14+AB14+AD14</f>
        <v>5.0289999999999999</v>
      </c>
      <c r="H14" s="69">
        <v>0.61099999999999999</v>
      </c>
      <c r="I14" s="68">
        <f>H14*6.18</f>
        <v>3.7759799999999997</v>
      </c>
      <c r="J14" s="154">
        <v>0.52400000000000002</v>
      </c>
      <c r="K14" s="68">
        <f>J14*6.18</f>
        <v>3.2383199999999999</v>
      </c>
      <c r="L14" s="68">
        <v>0.52600000000000002</v>
      </c>
      <c r="M14" s="68">
        <f>L14*6.18</f>
        <v>3.25068</v>
      </c>
      <c r="N14" s="68">
        <v>0.221</v>
      </c>
      <c r="O14" s="68">
        <f>N14*6.18</f>
        <v>1.36578</v>
      </c>
      <c r="P14" s="68">
        <v>0.22</v>
      </c>
      <c r="Q14" s="68">
        <f>P14*6.18</f>
        <v>1.3595999999999999</v>
      </c>
      <c r="R14" s="68">
        <v>0.219</v>
      </c>
      <c r="S14" s="68">
        <f>R14*6.18</f>
        <v>1.3534199999999998</v>
      </c>
      <c r="T14" s="68">
        <v>0.219</v>
      </c>
      <c r="U14" s="68">
        <f>T14*6.18</f>
        <v>1.3534199999999998</v>
      </c>
      <c r="V14" s="68">
        <v>0.219</v>
      </c>
      <c r="W14" s="68">
        <f>V14*6.18</f>
        <v>1.3534199999999998</v>
      </c>
      <c r="X14" s="68">
        <v>0.61</v>
      </c>
      <c r="Y14" s="68">
        <f>X14*6.18</f>
        <v>3.7697999999999996</v>
      </c>
      <c r="Z14" s="68">
        <v>0.52400000000000002</v>
      </c>
      <c r="AA14" s="68">
        <f>Z14*6.18</f>
        <v>3.2383199999999999</v>
      </c>
      <c r="AB14" s="68">
        <v>0.52200000000000002</v>
      </c>
      <c r="AC14" s="68">
        <f>AB14*6.18</f>
        <v>3.2259600000000002</v>
      </c>
      <c r="AD14" s="68">
        <v>0.61399999999999999</v>
      </c>
      <c r="AE14" s="68">
        <f>AD14*6.18</f>
        <v>3.7945199999999999</v>
      </c>
      <c r="AF14" s="71">
        <f>F14*70%</f>
        <v>21.755453999999997</v>
      </c>
      <c r="AG14" s="68">
        <f>F14*30%</f>
        <v>9.3237659999999991</v>
      </c>
    </row>
    <row r="15" spans="1:33" ht="17.25" customHeight="1">
      <c r="A15" s="182"/>
      <c r="B15" s="72" t="s">
        <v>144</v>
      </c>
      <c r="C15" s="66"/>
      <c r="D15" s="66"/>
      <c r="E15" s="73">
        <v>340</v>
      </c>
      <c r="F15" s="67">
        <f>I15+K15+M15+O15+Q15+S15+U15+W15+Y15+AA15+AC15+AE15</f>
        <v>54.516000000000005</v>
      </c>
      <c r="G15" s="68">
        <f>H15+J15+L15+N15+P15+R15+T15+V15+X15+Z15+AB15+AD15</f>
        <v>21</v>
      </c>
      <c r="H15" s="74">
        <v>10</v>
      </c>
      <c r="I15" s="68">
        <f>H15*2596/1000</f>
        <v>25.96</v>
      </c>
      <c r="J15" s="70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70"/>
      <c r="AB15" s="70">
        <v>11</v>
      </c>
      <c r="AC15" s="68">
        <f>AB15*2596/1000</f>
        <v>28.556000000000001</v>
      </c>
      <c r="AD15" s="70"/>
      <c r="AE15" s="68"/>
      <c r="AF15" s="71">
        <f>F15*70%</f>
        <v>38.161200000000001</v>
      </c>
      <c r="AG15" s="68">
        <f>F15*30%</f>
        <v>16.354800000000001</v>
      </c>
    </row>
    <row r="16" spans="1:33">
      <c r="A16" s="183"/>
      <c r="B16" s="46" t="s">
        <v>136</v>
      </c>
      <c r="C16" s="46"/>
      <c r="D16" s="46" t="s">
        <v>136</v>
      </c>
      <c r="E16" s="46"/>
      <c r="F16" s="75">
        <f>F15+F14+F13</f>
        <v>97.06122000000002</v>
      </c>
      <c r="G16" s="75"/>
      <c r="H16" s="75"/>
      <c r="I16" s="76">
        <f t="shared" ref="I16:AE16" si="0">I15+I14+I13</f>
        <v>35.195979999999999</v>
      </c>
      <c r="J16" s="76">
        <f t="shared" si="0"/>
        <v>0.52400000000000002</v>
      </c>
      <c r="K16" s="76">
        <f t="shared" si="0"/>
        <v>3.2383199999999999</v>
      </c>
      <c r="L16" s="76">
        <f t="shared" si="0"/>
        <v>0.52600000000000002</v>
      </c>
      <c r="M16" s="76">
        <f t="shared" si="0"/>
        <v>3.25068</v>
      </c>
      <c r="N16" s="76">
        <f t="shared" si="0"/>
        <v>0.221</v>
      </c>
      <c r="O16" s="76">
        <f t="shared" si="0"/>
        <v>1.36578</v>
      </c>
      <c r="P16" s="76">
        <f t="shared" si="0"/>
        <v>0.22</v>
      </c>
      <c r="Q16" s="76">
        <f t="shared" si="0"/>
        <v>1.3595999999999999</v>
      </c>
      <c r="R16" s="76">
        <f t="shared" si="0"/>
        <v>0.219</v>
      </c>
      <c r="S16" s="76">
        <f t="shared" si="0"/>
        <v>1.3534199999999998</v>
      </c>
      <c r="T16" s="76">
        <f t="shared" si="0"/>
        <v>0.219</v>
      </c>
      <c r="U16" s="76">
        <f t="shared" si="0"/>
        <v>1.3534199999999998</v>
      </c>
      <c r="V16" s="76">
        <f t="shared" si="0"/>
        <v>0.219</v>
      </c>
      <c r="W16" s="76">
        <f t="shared" si="0"/>
        <v>1.3534199999999998</v>
      </c>
      <c r="X16" s="76">
        <f t="shared" si="0"/>
        <v>0.61</v>
      </c>
      <c r="Y16" s="76">
        <f t="shared" si="0"/>
        <v>3.7697999999999996</v>
      </c>
      <c r="Z16" s="76">
        <f t="shared" si="0"/>
        <v>0.52400000000000002</v>
      </c>
      <c r="AA16" s="76">
        <f t="shared" si="0"/>
        <v>3.2383199999999999</v>
      </c>
      <c r="AB16" s="76">
        <f t="shared" si="0"/>
        <v>22.521999999999998</v>
      </c>
      <c r="AC16" s="76">
        <f t="shared" si="0"/>
        <v>37.787959999999998</v>
      </c>
      <c r="AD16" s="76">
        <f t="shared" si="0"/>
        <v>0.61399999999999999</v>
      </c>
      <c r="AE16" s="76">
        <f t="shared" si="0"/>
        <v>3.7945199999999999</v>
      </c>
      <c r="AF16" s="155">
        <f>SUM(AF13:AF15)</f>
        <v>67.942853999999997</v>
      </c>
      <c r="AG16" s="68">
        <f>SUM(AG13:AG15)</f>
        <v>29.118366000000002</v>
      </c>
    </row>
    <row r="17" spans="1:16">
      <c r="A17" s="77" t="s">
        <v>230</v>
      </c>
      <c r="B17" s="52"/>
      <c r="F17" s="78"/>
      <c r="G17" s="52"/>
    </row>
    <row r="18" spans="1:16">
      <c r="A18" s="77" t="s">
        <v>161</v>
      </c>
      <c r="B18" s="52"/>
      <c r="F18" s="52"/>
      <c r="G18" s="52"/>
    </row>
    <row r="19" spans="1:16">
      <c r="A19" s="77"/>
      <c r="B19" s="52"/>
      <c r="F19" s="52"/>
      <c r="G19" s="52"/>
    </row>
    <row r="20" spans="1:16">
      <c r="A20" s="77"/>
      <c r="B20" s="52"/>
      <c r="F20" s="52"/>
      <c r="G20" s="52"/>
    </row>
    <row r="21" spans="1:16">
      <c r="A21" s="77"/>
      <c r="B21" s="52"/>
      <c r="F21" s="52"/>
      <c r="G21" s="52"/>
    </row>
    <row r="23" spans="1:16">
      <c r="A23" s="35" t="s">
        <v>227</v>
      </c>
    </row>
    <row r="25" spans="1:16">
      <c r="A25" s="33" t="s">
        <v>120</v>
      </c>
      <c r="B25" s="33"/>
      <c r="C25" s="33"/>
      <c r="D25" s="34"/>
      <c r="E25" s="33"/>
      <c r="F25" s="34"/>
      <c r="K25" s="33"/>
      <c r="L25" s="34"/>
      <c r="M25" s="33"/>
    </row>
    <row r="26" spans="1:16">
      <c r="A26" s="33" t="s">
        <v>42</v>
      </c>
      <c r="B26" s="33"/>
      <c r="C26" s="33"/>
      <c r="D26" s="34"/>
      <c r="E26" s="33"/>
      <c r="F26" s="34"/>
      <c r="K26" s="33"/>
      <c r="L26" s="34"/>
      <c r="M26" s="33"/>
    </row>
    <row r="27" spans="1:16">
      <c r="A27" s="33" t="s">
        <v>48</v>
      </c>
      <c r="B27" s="33"/>
      <c r="C27" s="33"/>
      <c r="D27" s="34"/>
      <c r="E27" s="33"/>
      <c r="F27" s="34"/>
      <c r="K27" s="33"/>
      <c r="L27" s="34"/>
      <c r="M27" s="33"/>
    </row>
    <row r="28" spans="1:16">
      <c r="A28" s="36"/>
      <c r="B28" s="36"/>
      <c r="C28" s="33" t="s">
        <v>43</v>
      </c>
      <c r="D28" s="34"/>
      <c r="E28" s="33" t="s">
        <v>43</v>
      </c>
      <c r="F28" s="34"/>
      <c r="G28" s="33"/>
    </row>
    <row r="29" spans="1:16">
      <c r="A29" s="33"/>
      <c r="B29" s="33"/>
      <c r="C29" s="33"/>
      <c r="D29" s="34"/>
      <c r="E29" s="34"/>
      <c r="F29" s="34"/>
      <c r="G29" s="34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3"/>
      <c r="B30" s="33"/>
      <c r="C30" s="33"/>
      <c r="D30" s="34"/>
      <c r="E30" s="34"/>
      <c r="F30" s="34"/>
      <c r="G30" s="34"/>
      <c r="H30" s="37"/>
      <c r="I30" s="37"/>
      <c r="J30" s="37"/>
      <c r="K30" s="37"/>
      <c r="L30" s="37"/>
      <c r="M30" s="37"/>
      <c r="N30" s="37"/>
      <c r="O30" s="37"/>
      <c r="P30" s="37"/>
    </row>
    <row r="31" spans="1:16" ht="15.75">
      <c r="A31" s="33"/>
      <c r="B31" s="33"/>
      <c r="C31" s="33"/>
      <c r="D31" s="34"/>
      <c r="E31" s="34"/>
      <c r="F31" s="40" t="s">
        <v>149</v>
      </c>
      <c r="G31" s="40"/>
      <c r="H31" s="41"/>
      <c r="I31" s="41"/>
      <c r="J31" s="41"/>
      <c r="K31" s="41"/>
      <c r="L31" s="41"/>
      <c r="M31" s="37"/>
      <c r="N31" s="37"/>
      <c r="O31" s="37"/>
      <c r="P31" s="37"/>
    </row>
    <row r="32" spans="1:16" ht="15.75">
      <c r="A32" s="33"/>
      <c r="B32" s="33"/>
      <c r="C32" s="33"/>
      <c r="D32" s="34"/>
      <c r="E32" s="34"/>
      <c r="F32" s="63" t="s">
        <v>225</v>
      </c>
      <c r="H32" s="41"/>
      <c r="I32" s="41"/>
      <c r="J32" s="41"/>
      <c r="K32" s="41"/>
      <c r="L32" s="41"/>
      <c r="M32" s="37"/>
      <c r="N32" s="37"/>
      <c r="O32" s="37"/>
      <c r="P32" s="37"/>
    </row>
    <row r="33" spans="1:33">
      <c r="A33" s="33"/>
      <c r="B33" s="33"/>
      <c r="C33" s="33"/>
      <c r="D33" s="34"/>
      <c r="E33" s="34"/>
      <c r="F33" s="34"/>
      <c r="G33" s="34"/>
      <c r="H33" s="37"/>
      <c r="I33" s="37"/>
      <c r="J33" s="37"/>
      <c r="K33" s="37"/>
      <c r="L33" s="37"/>
      <c r="M33" s="37"/>
      <c r="N33" s="37"/>
      <c r="O33" s="37"/>
      <c r="P33" s="37"/>
    </row>
    <row r="34" spans="1:33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4"/>
      <c r="N34" s="44"/>
    </row>
    <row r="35" spans="1:33">
      <c r="A35" s="181" t="s">
        <v>150</v>
      </c>
      <c r="B35" s="184" t="s">
        <v>151</v>
      </c>
      <c r="C35" s="64"/>
      <c r="D35" s="64"/>
      <c r="E35" s="184" t="s">
        <v>152</v>
      </c>
      <c r="F35" s="181" t="s">
        <v>153</v>
      </c>
      <c r="G35" s="184" t="s">
        <v>154</v>
      </c>
      <c r="H35" s="179" t="s">
        <v>126</v>
      </c>
      <c r="I35" s="180"/>
      <c r="J35" s="179" t="s">
        <v>127</v>
      </c>
      <c r="K35" s="180"/>
      <c r="L35" s="179" t="s">
        <v>69</v>
      </c>
      <c r="M35" s="180"/>
      <c r="N35" s="179" t="s">
        <v>128</v>
      </c>
      <c r="O35" s="180"/>
      <c r="P35" s="179" t="s">
        <v>73</v>
      </c>
      <c r="Q35" s="180"/>
      <c r="R35" s="179" t="s">
        <v>75</v>
      </c>
      <c r="S35" s="180"/>
      <c r="T35" s="179" t="s">
        <v>77</v>
      </c>
      <c r="U35" s="180"/>
      <c r="V35" s="179" t="s">
        <v>129</v>
      </c>
      <c r="W35" s="180"/>
      <c r="X35" s="179" t="s">
        <v>130</v>
      </c>
      <c r="Y35" s="180"/>
      <c r="Z35" s="179" t="s">
        <v>131</v>
      </c>
      <c r="AA35" s="180"/>
      <c r="AB35" s="179" t="s">
        <v>132</v>
      </c>
      <c r="AC35" s="180"/>
      <c r="AD35" s="179" t="s">
        <v>133</v>
      </c>
      <c r="AE35" s="180"/>
      <c r="AF35" s="177" t="s">
        <v>155</v>
      </c>
      <c r="AG35" s="177" t="s">
        <v>156</v>
      </c>
    </row>
    <row r="36" spans="1:33" ht="31.5">
      <c r="A36" s="182"/>
      <c r="B36" s="185"/>
      <c r="C36" s="64"/>
      <c r="D36" s="64"/>
      <c r="E36" s="185"/>
      <c r="F36" s="183"/>
      <c r="G36" s="185"/>
      <c r="H36" s="65" t="s">
        <v>157</v>
      </c>
      <c r="I36" s="64" t="s">
        <v>158</v>
      </c>
      <c r="J36" s="65" t="s">
        <v>157</v>
      </c>
      <c r="K36" s="64" t="s">
        <v>158</v>
      </c>
      <c r="L36" s="65" t="s">
        <v>157</v>
      </c>
      <c r="M36" s="64" t="s">
        <v>158</v>
      </c>
      <c r="N36" s="65" t="s">
        <v>157</v>
      </c>
      <c r="O36" s="64" t="s">
        <v>158</v>
      </c>
      <c r="P36" s="65" t="s">
        <v>157</v>
      </c>
      <c r="Q36" s="64" t="s">
        <v>158</v>
      </c>
      <c r="R36" s="65" t="s">
        <v>157</v>
      </c>
      <c r="S36" s="64" t="s">
        <v>158</v>
      </c>
      <c r="T36" s="65" t="s">
        <v>157</v>
      </c>
      <c r="U36" s="64" t="s">
        <v>158</v>
      </c>
      <c r="V36" s="65" t="s">
        <v>157</v>
      </c>
      <c r="W36" s="64" t="s">
        <v>158</v>
      </c>
      <c r="X36" s="65" t="s">
        <v>157</v>
      </c>
      <c r="Y36" s="64" t="s">
        <v>158</v>
      </c>
      <c r="Z36" s="65" t="s">
        <v>157</v>
      </c>
      <c r="AA36" s="64" t="s">
        <v>158</v>
      </c>
      <c r="AB36" s="65" t="s">
        <v>157</v>
      </c>
      <c r="AC36" s="64" t="s">
        <v>158</v>
      </c>
      <c r="AD36" s="65" t="s">
        <v>157</v>
      </c>
      <c r="AE36" s="64" t="s">
        <v>158</v>
      </c>
      <c r="AF36" s="178"/>
      <c r="AG36" s="178"/>
    </row>
    <row r="37" spans="1:33">
      <c r="A37" s="182"/>
      <c r="B37" s="66" t="s">
        <v>142</v>
      </c>
      <c r="C37" s="66"/>
      <c r="D37" s="66">
        <v>211</v>
      </c>
      <c r="E37" s="66">
        <v>222</v>
      </c>
      <c r="F37" s="67">
        <f>I37+K37+M37+O37+Q37+S37+U37+W37+Y37+AA37+AC37+AE37</f>
        <v>11.466000000000001</v>
      </c>
      <c r="G37" s="68">
        <f>H37+J37+L37+N37+P37+R37+T37+V37+X37+Z37+AB37+AD37</f>
        <v>21</v>
      </c>
      <c r="H37" s="69">
        <v>10</v>
      </c>
      <c r="I37" s="68">
        <f>H37*91*6/1000</f>
        <v>5.46</v>
      </c>
      <c r="J37" s="70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70"/>
      <c r="AB37" s="70">
        <v>11</v>
      </c>
      <c r="AC37" s="68">
        <f>11*91*6/1000</f>
        <v>6.0060000000000002</v>
      </c>
      <c r="AD37" s="70"/>
      <c r="AE37" s="68"/>
      <c r="AF37" s="71">
        <f>F37*70%</f>
        <v>8.0262000000000011</v>
      </c>
      <c r="AG37" s="68">
        <f>F37*30%</f>
        <v>3.4398000000000004</v>
      </c>
    </row>
    <row r="38" spans="1:33">
      <c r="A38" s="182"/>
      <c r="B38" s="66" t="s">
        <v>159</v>
      </c>
      <c r="C38" s="66"/>
      <c r="D38" s="66">
        <v>213</v>
      </c>
      <c r="E38" s="66">
        <v>223</v>
      </c>
      <c r="F38" s="67">
        <f>I38+K38+M38+O38+Q38+S38+U38+W38+Y38+AA38+AC38+AE38</f>
        <v>17.4984</v>
      </c>
      <c r="G38" s="68">
        <f>H38+J38+L38+N38+P38+R38+T38+V38+X38+Z38+AB38+AD38</f>
        <v>3.1880000000000002</v>
      </c>
      <c r="H38" s="69">
        <v>0.28000000000000003</v>
      </c>
      <c r="I38" s="68">
        <f>H38*5.3</f>
        <v>1.484</v>
      </c>
      <c r="J38" s="68">
        <v>0.30099999999999999</v>
      </c>
      <c r="K38" s="68">
        <f>J38*5.3</f>
        <v>1.5952999999999999</v>
      </c>
      <c r="L38" s="68">
        <v>0.30099999999999999</v>
      </c>
      <c r="M38" s="68">
        <f>L38*5.3</f>
        <v>1.5952999999999999</v>
      </c>
      <c r="N38" s="68">
        <v>0.30099999999999999</v>
      </c>
      <c r="O38" s="68">
        <f>N38*5.3</f>
        <v>1.5952999999999999</v>
      </c>
      <c r="P38" s="68">
        <v>0.3</v>
      </c>
      <c r="Q38" s="68">
        <f>P38*5.3</f>
        <v>1.5899999999999999</v>
      </c>
      <c r="R38" s="68">
        <v>0.2</v>
      </c>
      <c r="S38" s="68">
        <f>R38*5.3</f>
        <v>1.06</v>
      </c>
      <c r="T38" s="68">
        <v>0.20100000000000001</v>
      </c>
      <c r="U38" s="68">
        <f>T38*5.7</f>
        <v>1.1457000000000002</v>
      </c>
      <c r="V38" s="68">
        <v>0.20100000000000001</v>
      </c>
      <c r="W38" s="68">
        <f>V38*5.7</f>
        <v>1.1457000000000002</v>
      </c>
      <c r="X38" s="68">
        <v>0.20100000000000001</v>
      </c>
      <c r="Y38" s="68">
        <f>X38*5.7</f>
        <v>1.1457000000000002</v>
      </c>
      <c r="Z38" s="68">
        <v>0.30099999999999999</v>
      </c>
      <c r="AA38" s="68">
        <f>Z38*5.7</f>
        <v>1.7157</v>
      </c>
      <c r="AB38" s="68">
        <v>0.30099999999999999</v>
      </c>
      <c r="AC38" s="68">
        <f>AB38*5.7</f>
        <v>1.7157</v>
      </c>
      <c r="AD38" s="68">
        <v>0.3</v>
      </c>
      <c r="AE38" s="68">
        <f>AD38*5.7</f>
        <v>1.71</v>
      </c>
      <c r="AF38" s="71">
        <f>F38*70%</f>
        <v>12.24888</v>
      </c>
      <c r="AG38" s="68">
        <f>F38*30%</f>
        <v>5.2495199999999995</v>
      </c>
    </row>
    <row r="39" spans="1:33">
      <c r="A39" s="182"/>
      <c r="B39" s="72" t="s">
        <v>144</v>
      </c>
      <c r="C39" s="66"/>
      <c r="D39" s="66"/>
      <c r="E39" s="73">
        <v>340</v>
      </c>
      <c r="F39" s="67">
        <f>I39+K39+M39+O39+Q39+S39+U39+W39+Y39+AA39+AC39+AE39</f>
        <v>56.085539999999995</v>
      </c>
      <c r="G39" s="68">
        <f>H39+J39+L39+N39+P39+R39+T39+V39+X39+Z39+AB39+AD39</f>
        <v>21</v>
      </c>
      <c r="H39" s="74">
        <v>10</v>
      </c>
      <c r="I39" s="68">
        <f>H39*2670.74/1000</f>
        <v>26.707399999999996</v>
      </c>
      <c r="J39" s="70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70"/>
      <c r="AB39" s="70">
        <v>11</v>
      </c>
      <c r="AC39" s="68">
        <f>AB39*2670.74/1000</f>
        <v>29.378139999999998</v>
      </c>
      <c r="AD39" s="70"/>
      <c r="AE39" s="68"/>
      <c r="AF39" s="71">
        <f>F39*70%</f>
        <v>39.259877999999993</v>
      </c>
      <c r="AG39" s="68">
        <f>F39*30%</f>
        <v>16.825661999999998</v>
      </c>
    </row>
    <row r="40" spans="1:33">
      <c r="A40" s="183"/>
      <c r="B40" s="46" t="s">
        <v>136</v>
      </c>
      <c r="C40" s="46"/>
      <c r="D40" s="46" t="s">
        <v>136</v>
      </c>
      <c r="E40" s="46"/>
      <c r="F40" s="75">
        <f>F39+F38+F37</f>
        <v>85.049939999999992</v>
      </c>
      <c r="G40" s="75"/>
      <c r="H40" s="75"/>
      <c r="I40" s="76">
        <f t="shared" ref="I40:AE40" si="1">I39+I38+I37</f>
        <v>33.651399999999995</v>
      </c>
      <c r="J40" s="76">
        <f t="shared" si="1"/>
        <v>0.30099999999999999</v>
      </c>
      <c r="K40" s="76">
        <f t="shared" si="1"/>
        <v>1.5952999999999999</v>
      </c>
      <c r="L40" s="76">
        <f t="shared" si="1"/>
        <v>0.30099999999999999</v>
      </c>
      <c r="M40" s="76">
        <f t="shared" si="1"/>
        <v>1.5952999999999999</v>
      </c>
      <c r="N40" s="76">
        <f t="shared" si="1"/>
        <v>0.30099999999999999</v>
      </c>
      <c r="O40" s="76">
        <f t="shared" si="1"/>
        <v>1.5952999999999999</v>
      </c>
      <c r="P40" s="76">
        <f t="shared" si="1"/>
        <v>0.3</v>
      </c>
      <c r="Q40" s="76">
        <f t="shared" si="1"/>
        <v>1.5899999999999999</v>
      </c>
      <c r="R40" s="76">
        <f t="shared" si="1"/>
        <v>0.2</v>
      </c>
      <c r="S40" s="76">
        <f t="shared" si="1"/>
        <v>1.06</v>
      </c>
      <c r="T40" s="76">
        <f t="shared" si="1"/>
        <v>0.20100000000000001</v>
      </c>
      <c r="U40" s="76">
        <f t="shared" si="1"/>
        <v>1.1457000000000002</v>
      </c>
      <c r="V40" s="76">
        <f t="shared" si="1"/>
        <v>0.20100000000000001</v>
      </c>
      <c r="W40" s="76">
        <f t="shared" si="1"/>
        <v>1.1457000000000002</v>
      </c>
      <c r="X40" s="76">
        <f t="shared" si="1"/>
        <v>0.20100000000000001</v>
      </c>
      <c r="Y40" s="76">
        <f t="shared" si="1"/>
        <v>1.1457000000000002</v>
      </c>
      <c r="Z40" s="76">
        <f t="shared" si="1"/>
        <v>0.30099999999999999</v>
      </c>
      <c r="AA40" s="76">
        <f t="shared" si="1"/>
        <v>1.7157</v>
      </c>
      <c r="AB40" s="76">
        <f t="shared" si="1"/>
        <v>22.301000000000002</v>
      </c>
      <c r="AC40" s="76">
        <f t="shared" si="1"/>
        <v>37.09984</v>
      </c>
      <c r="AD40" s="76">
        <f t="shared" si="1"/>
        <v>0.3</v>
      </c>
      <c r="AE40" s="76">
        <f t="shared" si="1"/>
        <v>1.71</v>
      </c>
      <c r="AF40" s="71">
        <f>SUM(AF37:AF39)</f>
        <v>59.534957999999996</v>
      </c>
      <c r="AG40" s="68">
        <f>SUM(AG37:AG39)</f>
        <v>25.514981999999996</v>
      </c>
    </row>
    <row r="41" spans="1:33">
      <c r="A41" s="77" t="s">
        <v>160</v>
      </c>
      <c r="B41" s="52"/>
      <c r="F41" s="78"/>
      <c r="G41" s="52"/>
    </row>
    <row r="42" spans="1:33">
      <c r="A42" s="77" t="s">
        <v>161</v>
      </c>
      <c r="B42" s="52"/>
      <c r="F42" s="52"/>
      <c r="G42" s="52"/>
    </row>
    <row r="43" spans="1:33">
      <c r="A43" s="77"/>
      <c r="B43" s="52"/>
      <c r="F43" s="52"/>
      <c r="G43" s="52"/>
    </row>
    <row r="44" spans="1:33">
      <c r="A44" s="77"/>
      <c r="B44" s="52"/>
      <c r="F44" s="52"/>
      <c r="G44" s="52"/>
    </row>
    <row r="45" spans="1:33">
      <c r="A45" s="77"/>
      <c r="B45" s="52"/>
      <c r="F45" s="52"/>
      <c r="G45" s="52"/>
    </row>
    <row r="47" spans="1:33">
      <c r="A47" s="35" t="s">
        <v>227</v>
      </c>
    </row>
    <row r="49" spans="1:33">
      <c r="A49" s="33" t="s">
        <v>120</v>
      </c>
      <c r="B49" s="33"/>
      <c r="C49" s="33"/>
      <c r="D49" s="34"/>
      <c r="E49" s="33"/>
      <c r="F49" s="34"/>
      <c r="K49" s="33"/>
      <c r="L49" s="34"/>
      <c r="M49" s="33"/>
    </row>
    <row r="50" spans="1:33">
      <c r="A50" s="33" t="s">
        <v>42</v>
      </c>
      <c r="B50" s="33"/>
      <c r="C50" s="33"/>
      <c r="D50" s="34"/>
      <c r="E50" s="33"/>
      <c r="F50" s="34"/>
      <c r="K50" s="33"/>
      <c r="L50" s="34"/>
      <c r="M50" s="33"/>
    </row>
    <row r="51" spans="1:33">
      <c r="A51" s="33" t="s">
        <v>48</v>
      </c>
      <c r="B51" s="33"/>
      <c r="C51" s="33"/>
      <c r="D51" s="34"/>
      <c r="E51" s="33"/>
      <c r="F51" s="34"/>
      <c r="K51" s="33"/>
      <c r="L51" s="34"/>
      <c r="M51" s="33"/>
    </row>
    <row r="52" spans="1:33">
      <c r="A52" s="36"/>
      <c r="B52" s="36"/>
      <c r="C52" s="33" t="s">
        <v>43</v>
      </c>
      <c r="D52" s="34"/>
      <c r="E52" s="33" t="s">
        <v>43</v>
      </c>
      <c r="F52" s="34"/>
      <c r="G52" s="33"/>
    </row>
    <row r="53" spans="1:33">
      <c r="A53" s="33"/>
      <c r="B53" s="33"/>
      <c r="C53" s="33"/>
      <c r="D53" s="34"/>
      <c r="E53" s="34"/>
      <c r="F53" s="34"/>
      <c r="G53" s="34"/>
      <c r="H53" s="37"/>
      <c r="I53" s="37"/>
      <c r="J53" s="37"/>
      <c r="K53" s="37"/>
      <c r="L53" s="37"/>
      <c r="M53" s="37"/>
      <c r="N53" s="37"/>
      <c r="O53" s="37"/>
      <c r="P53" s="37"/>
    </row>
    <row r="54" spans="1:33">
      <c r="A54" s="33"/>
      <c r="B54" s="33"/>
      <c r="C54" s="33"/>
      <c r="D54" s="34"/>
      <c r="E54" s="34"/>
      <c r="F54" s="34"/>
      <c r="G54" s="34"/>
      <c r="H54" s="37"/>
      <c r="I54" s="37"/>
      <c r="J54" s="37"/>
      <c r="K54" s="37"/>
      <c r="L54" s="37"/>
      <c r="M54" s="37"/>
      <c r="N54" s="37"/>
      <c r="O54" s="37"/>
      <c r="P54" s="37"/>
    </row>
    <row r="55" spans="1:33" ht="15.75">
      <c r="A55" s="33"/>
      <c r="B55" s="33"/>
      <c r="C55" s="33"/>
      <c r="D55" s="34"/>
      <c r="E55" s="34"/>
      <c r="F55" s="40" t="s">
        <v>149</v>
      </c>
      <c r="G55" s="40"/>
      <c r="H55" s="41"/>
      <c r="I55" s="41"/>
      <c r="J55" s="41"/>
      <c r="K55" s="41"/>
      <c r="L55" s="41"/>
      <c r="M55" s="37"/>
      <c r="N55" s="37"/>
      <c r="O55" s="37"/>
      <c r="P55" s="37"/>
    </row>
    <row r="56" spans="1:33" ht="15.75">
      <c r="A56" s="33"/>
      <c r="B56" s="33"/>
      <c r="C56" s="33"/>
      <c r="D56" s="34"/>
      <c r="E56" s="34"/>
      <c r="F56" s="63" t="s">
        <v>226</v>
      </c>
      <c r="H56" s="41"/>
      <c r="I56" s="41"/>
      <c r="J56" s="41"/>
      <c r="K56" s="41"/>
      <c r="L56" s="41"/>
      <c r="M56" s="37"/>
      <c r="N56" s="37"/>
      <c r="O56" s="37"/>
      <c r="P56" s="37"/>
    </row>
    <row r="57" spans="1:33">
      <c r="A57" s="33"/>
      <c r="B57" s="33"/>
      <c r="C57" s="33"/>
      <c r="D57" s="34"/>
      <c r="E57" s="34"/>
      <c r="F57" s="34"/>
      <c r="G57" s="34"/>
      <c r="H57" s="37"/>
      <c r="I57" s="37"/>
      <c r="J57" s="37"/>
      <c r="K57" s="37"/>
      <c r="L57" s="37"/>
      <c r="M57" s="37"/>
      <c r="N57" s="37"/>
      <c r="O57" s="37"/>
      <c r="P57" s="37"/>
    </row>
    <row r="58" spans="1:3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4"/>
      <c r="N58" s="44"/>
    </row>
    <row r="59" spans="1:33">
      <c r="A59" s="181" t="s">
        <v>150</v>
      </c>
      <c r="B59" s="184" t="s">
        <v>151</v>
      </c>
      <c r="C59" s="64"/>
      <c r="D59" s="64"/>
      <c r="E59" s="184" t="s">
        <v>152</v>
      </c>
      <c r="F59" s="181" t="s">
        <v>153</v>
      </c>
      <c r="G59" s="184" t="s">
        <v>154</v>
      </c>
      <c r="H59" s="179" t="s">
        <v>126</v>
      </c>
      <c r="I59" s="180"/>
      <c r="J59" s="179" t="s">
        <v>127</v>
      </c>
      <c r="K59" s="180"/>
      <c r="L59" s="179" t="s">
        <v>69</v>
      </c>
      <c r="M59" s="180"/>
      <c r="N59" s="179" t="s">
        <v>128</v>
      </c>
      <c r="O59" s="180"/>
      <c r="P59" s="179" t="s">
        <v>73</v>
      </c>
      <c r="Q59" s="180"/>
      <c r="R59" s="179" t="s">
        <v>75</v>
      </c>
      <c r="S59" s="180"/>
      <c r="T59" s="179" t="s">
        <v>77</v>
      </c>
      <c r="U59" s="180"/>
      <c r="V59" s="179" t="s">
        <v>129</v>
      </c>
      <c r="W59" s="180"/>
      <c r="X59" s="179" t="s">
        <v>130</v>
      </c>
      <c r="Y59" s="180"/>
      <c r="Z59" s="179" t="s">
        <v>131</v>
      </c>
      <c r="AA59" s="180"/>
      <c r="AB59" s="179" t="s">
        <v>132</v>
      </c>
      <c r="AC59" s="180"/>
      <c r="AD59" s="179" t="s">
        <v>133</v>
      </c>
      <c r="AE59" s="180"/>
      <c r="AF59" s="177" t="s">
        <v>155</v>
      </c>
      <c r="AG59" s="177" t="s">
        <v>156</v>
      </c>
    </row>
    <row r="60" spans="1:33" ht="31.5">
      <c r="A60" s="182"/>
      <c r="B60" s="185"/>
      <c r="C60" s="64"/>
      <c r="D60" s="64"/>
      <c r="E60" s="185"/>
      <c r="F60" s="183"/>
      <c r="G60" s="185"/>
      <c r="H60" s="65" t="s">
        <v>157</v>
      </c>
      <c r="I60" s="64" t="s">
        <v>158</v>
      </c>
      <c r="J60" s="65" t="s">
        <v>157</v>
      </c>
      <c r="K60" s="64" t="s">
        <v>158</v>
      </c>
      <c r="L60" s="65" t="s">
        <v>157</v>
      </c>
      <c r="M60" s="64" t="s">
        <v>158</v>
      </c>
      <c r="N60" s="65" t="s">
        <v>157</v>
      </c>
      <c r="O60" s="64" t="s">
        <v>158</v>
      </c>
      <c r="P60" s="65" t="s">
        <v>157</v>
      </c>
      <c r="Q60" s="64" t="s">
        <v>158</v>
      </c>
      <c r="R60" s="65" t="s">
        <v>157</v>
      </c>
      <c r="S60" s="64" t="s">
        <v>158</v>
      </c>
      <c r="T60" s="65" t="s">
        <v>157</v>
      </c>
      <c r="U60" s="64" t="s">
        <v>158</v>
      </c>
      <c r="V60" s="65" t="s">
        <v>157</v>
      </c>
      <c r="W60" s="64" t="s">
        <v>158</v>
      </c>
      <c r="X60" s="65" t="s">
        <v>157</v>
      </c>
      <c r="Y60" s="64" t="s">
        <v>158</v>
      </c>
      <c r="Z60" s="65" t="s">
        <v>157</v>
      </c>
      <c r="AA60" s="64" t="s">
        <v>158</v>
      </c>
      <c r="AB60" s="65" t="s">
        <v>157</v>
      </c>
      <c r="AC60" s="64" t="s">
        <v>158</v>
      </c>
      <c r="AD60" s="65" t="s">
        <v>157</v>
      </c>
      <c r="AE60" s="64" t="s">
        <v>158</v>
      </c>
      <c r="AF60" s="178"/>
      <c r="AG60" s="178"/>
    </row>
    <row r="61" spans="1:33">
      <c r="A61" s="182"/>
      <c r="B61" s="66" t="s">
        <v>142</v>
      </c>
      <c r="C61" s="66"/>
      <c r="D61" s="66">
        <v>211</v>
      </c>
      <c r="E61" s="66">
        <v>222</v>
      </c>
      <c r="F61" s="67">
        <f>I61+K61+M61+O61+Q61+S61+U61+W61+Y61+AA61+AC61+AE61</f>
        <v>11.466000000000001</v>
      </c>
      <c r="G61" s="68">
        <f>H61+J61+L61+N61+P61+R61+T61+V61+X61+Z61+AB61+AD61</f>
        <v>21</v>
      </c>
      <c r="H61" s="69">
        <v>10</v>
      </c>
      <c r="I61" s="68">
        <f>H61*91*6/1000</f>
        <v>5.46</v>
      </c>
      <c r="J61" s="70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70"/>
      <c r="AB61" s="70">
        <v>11</v>
      </c>
      <c r="AC61" s="68">
        <f>11*91*6/1000</f>
        <v>6.0060000000000002</v>
      </c>
      <c r="AD61" s="70"/>
      <c r="AE61" s="68"/>
      <c r="AF61" s="71">
        <f>F61*70%</f>
        <v>8.0262000000000011</v>
      </c>
      <c r="AG61" s="68">
        <f>F61*30%</f>
        <v>3.4398000000000004</v>
      </c>
    </row>
    <row r="62" spans="1:33">
      <c r="A62" s="182"/>
      <c r="B62" s="66" t="s">
        <v>159</v>
      </c>
      <c r="C62" s="66"/>
      <c r="D62" s="66">
        <v>213</v>
      </c>
      <c r="E62" s="66">
        <v>223</v>
      </c>
      <c r="F62" s="67">
        <f>I62+K62+M62+O62+Q62+S62+U62+W62+Y62+AA62+AC62+AE62</f>
        <v>17.4984</v>
      </c>
      <c r="G62" s="68">
        <f>H62+J62+L62+N62+P62+R62+T62+V62+X62+Z62+AB62+AD62</f>
        <v>3.1880000000000002</v>
      </c>
      <c r="H62" s="69">
        <v>0.28000000000000003</v>
      </c>
      <c r="I62" s="68">
        <f>H62*5.3</f>
        <v>1.484</v>
      </c>
      <c r="J62" s="68">
        <v>0.30099999999999999</v>
      </c>
      <c r="K62" s="68">
        <f>J62*5.3</f>
        <v>1.5952999999999999</v>
      </c>
      <c r="L62" s="68">
        <v>0.30099999999999999</v>
      </c>
      <c r="M62" s="68">
        <f>L62*5.3</f>
        <v>1.5952999999999999</v>
      </c>
      <c r="N62" s="68">
        <v>0.30099999999999999</v>
      </c>
      <c r="O62" s="68">
        <f>N62*5.3</f>
        <v>1.5952999999999999</v>
      </c>
      <c r="P62" s="68">
        <v>0.3</v>
      </c>
      <c r="Q62" s="68">
        <f>P62*5.3</f>
        <v>1.5899999999999999</v>
      </c>
      <c r="R62" s="68">
        <v>0.2</v>
      </c>
      <c r="S62" s="68">
        <f>R62*5.3</f>
        <v>1.06</v>
      </c>
      <c r="T62" s="68">
        <v>0.20100000000000001</v>
      </c>
      <c r="U62" s="68">
        <f>T62*5.7</f>
        <v>1.1457000000000002</v>
      </c>
      <c r="V62" s="68">
        <v>0.20100000000000001</v>
      </c>
      <c r="W62" s="68">
        <f>V62*5.7</f>
        <v>1.1457000000000002</v>
      </c>
      <c r="X62" s="68">
        <v>0.20100000000000001</v>
      </c>
      <c r="Y62" s="68">
        <f>X62*5.7</f>
        <v>1.1457000000000002</v>
      </c>
      <c r="Z62" s="68">
        <v>0.30099999999999999</v>
      </c>
      <c r="AA62" s="68">
        <f>Z62*5.7</f>
        <v>1.7157</v>
      </c>
      <c r="AB62" s="68">
        <v>0.30099999999999999</v>
      </c>
      <c r="AC62" s="68">
        <f>AB62*5.7</f>
        <v>1.7157</v>
      </c>
      <c r="AD62" s="68">
        <v>0.3</v>
      </c>
      <c r="AE62" s="68">
        <f>AD62*5.7</f>
        <v>1.71</v>
      </c>
      <c r="AF62" s="71">
        <f>F62*70%</f>
        <v>12.24888</v>
      </c>
      <c r="AG62" s="68">
        <f>F62*30%</f>
        <v>5.2495199999999995</v>
      </c>
    </row>
    <row r="63" spans="1:33">
      <c r="A63" s="182"/>
      <c r="B63" s="72" t="s">
        <v>144</v>
      </c>
      <c r="C63" s="66"/>
      <c r="D63" s="66"/>
      <c r="E63" s="73">
        <v>340</v>
      </c>
      <c r="F63" s="67">
        <f>I63+K63+M63+O63+Q63+S63+U63+W63+Y63+AA63+AC63+AE63</f>
        <v>56.085539999999995</v>
      </c>
      <c r="G63" s="68">
        <f>H63+J63+L63+N63+P63+R63+T63+V63+X63+Z63+AB63+AD63</f>
        <v>21</v>
      </c>
      <c r="H63" s="74">
        <v>10</v>
      </c>
      <c r="I63" s="68">
        <f>H63*2670.74/1000</f>
        <v>26.707399999999996</v>
      </c>
      <c r="J63" s="70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70"/>
      <c r="AB63" s="70">
        <v>11</v>
      </c>
      <c r="AC63" s="68">
        <f>AB63*2670.74/1000</f>
        <v>29.378139999999998</v>
      </c>
      <c r="AD63" s="70"/>
      <c r="AE63" s="68"/>
      <c r="AF63" s="71">
        <f>F63*70%</f>
        <v>39.259877999999993</v>
      </c>
      <c r="AG63" s="68">
        <f>F63*30%</f>
        <v>16.825661999999998</v>
      </c>
    </row>
    <row r="64" spans="1:33">
      <c r="A64" s="183"/>
      <c r="B64" s="46" t="s">
        <v>136</v>
      </c>
      <c r="C64" s="46"/>
      <c r="D64" s="46" t="s">
        <v>136</v>
      </c>
      <c r="E64" s="46"/>
      <c r="F64" s="75">
        <f>F63+F62+F61</f>
        <v>85.049939999999992</v>
      </c>
      <c r="G64" s="75"/>
      <c r="H64" s="75"/>
      <c r="I64" s="76">
        <f t="shared" ref="I64:AE64" si="2">I63+I62+I61</f>
        <v>33.651399999999995</v>
      </c>
      <c r="J64" s="76">
        <f t="shared" si="2"/>
        <v>0.30099999999999999</v>
      </c>
      <c r="K64" s="76">
        <f t="shared" si="2"/>
        <v>1.5952999999999999</v>
      </c>
      <c r="L64" s="76">
        <f t="shared" si="2"/>
        <v>0.30099999999999999</v>
      </c>
      <c r="M64" s="76">
        <f t="shared" si="2"/>
        <v>1.5952999999999999</v>
      </c>
      <c r="N64" s="76">
        <f t="shared" si="2"/>
        <v>0.30099999999999999</v>
      </c>
      <c r="O64" s="76">
        <f t="shared" si="2"/>
        <v>1.5952999999999999</v>
      </c>
      <c r="P64" s="76">
        <f t="shared" si="2"/>
        <v>0.3</v>
      </c>
      <c r="Q64" s="76">
        <f t="shared" si="2"/>
        <v>1.5899999999999999</v>
      </c>
      <c r="R64" s="76">
        <f t="shared" si="2"/>
        <v>0.2</v>
      </c>
      <c r="S64" s="76">
        <f t="shared" si="2"/>
        <v>1.06</v>
      </c>
      <c r="T64" s="76">
        <f t="shared" si="2"/>
        <v>0.20100000000000001</v>
      </c>
      <c r="U64" s="76">
        <f t="shared" si="2"/>
        <v>1.1457000000000002</v>
      </c>
      <c r="V64" s="76">
        <f t="shared" si="2"/>
        <v>0.20100000000000001</v>
      </c>
      <c r="W64" s="76">
        <f t="shared" si="2"/>
        <v>1.1457000000000002</v>
      </c>
      <c r="X64" s="76">
        <f t="shared" si="2"/>
        <v>0.20100000000000001</v>
      </c>
      <c r="Y64" s="76">
        <f t="shared" si="2"/>
        <v>1.1457000000000002</v>
      </c>
      <c r="Z64" s="76">
        <f t="shared" si="2"/>
        <v>0.30099999999999999</v>
      </c>
      <c r="AA64" s="76">
        <f t="shared" si="2"/>
        <v>1.7157</v>
      </c>
      <c r="AB64" s="76">
        <f t="shared" si="2"/>
        <v>22.301000000000002</v>
      </c>
      <c r="AC64" s="76">
        <f t="shared" si="2"/>
        <v>37.09984</v>
      </c>
      <c r="AD64" s="76">
        <f t="shared" si="2"/>
        <v>0.3</v>
      </c>
      <c r="AE64" s="76">
        <f t="shared" si="2"/>
        <v>1.71</v>
      </c>
      <c r="AF64" s="71">
        <f>SUM(AF61:AF63)</f>
        <v>59.534957999999996</v>
      </c>
      <c r="AG64" s="68">
        <f>SUM(AG61:AG63)</f>
        <v>25.514981999999996</v>
      </c>
    </row>
    <row r="65" spans="1:7">
      <c r="A65" s="77" t="s">
        <v>160</v>
      </c>
      <c r="B65" s="52"/>
      <c r="F65" s="78"/>
      <c r="G65" s="52"/>
    </row>
    <row r="66" spans="1:7">
      <c r="A66" s="77" t="s">
        <v>161</v>
      </c>
      <c r="B66" s="52"/>
      <c r="F66" s="52"/>
      <c r="G66" s="52"/>
    </row>
    <row r="67" spans="1:7">
      <c r="A67" s="77"/>
      <c r="B67" s="52"/>
      <c r="F67" s="52"/>
      <c r="G67" s="52"/>
    </row>
    <row r="68" spans="1:7">
      <c r="A68" s="77"/>
      <c r="B68" s="52"/>
      <c r="F68" s="52"/>
      <c r="G68" s="52"/>
    </row>
    <row r="69" spans="1:7">
      <c r="A69" s="77"/>
      <c r="B69" s="52"/>
      <c r="F69" s="52"/>
      <c r="G69" s="52"/>
    </row>
    <row r="71" spans="1:7">
      <c r="A71" s="35" t="s">
        <v>227</v>
      </c>
    </row>
  </sheetData>
  <mergeCells count="57">
    <mergeCell ref="T11:U11"/>
    <mergeCell ref="A11:A16"/>
    <mergeCell ref="B11:B12"/>
    <mergeCell ref="E11:E12"/>
    <mergeCell ref="F11:F12"/>
    <mergeCell ref="G11:G12"/>
    <mergeCell ref="H11:I11"/>
    <mergeCell ref="J11:K11"/>
    <mergeCell ref="L11:M11"/>
    <mergeCell ref="N11:O11"/>
    <mergeCell ref="P11:Q11"/>
    <mergeCell ref="R11:S11"/>
    <mergeCell ref="AG11:AG12"/>
    <mergeCell ref="V11:W11"/>
    <mergeCell ref="X11:Y11"/>
    <mergeCell ref="Z11:AA11"/>
    <mergeCell ref="AB11:AC11"/>
    <mergeCell ref="AD11:AE11"/>
    <mergeCell ref="AF11:AF12"/>
    <mergeCell ref="A35:A40"/>
    <mergeCell ref="B35:B36"/>
    <mergeCell ref="E35:E36"/>
    <mergeCell ref="F35:F36"/>
    <mergeCell ref="G35:G36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F36"/>
    <mergeCell ref="AG35:AG36"/>
    <mergeCell ref="A59:A64"/>
    <mergeCell ref="B59:B60"/>
    <mergeCell ref="E59:E60"/>
    <mergeCell ref="F59:F60"/>
    <mergeCell ref="G59:G60"/>
    <mergeCell ref="H59:I59"/>
    <mergeCell ref="J59:K59"/>
    <mergeCell ref="L59:M59"/>
    <mergeCell ref="N59:O59"/>
    <mergeCell ref="P59:Q59"/>
    <mergeCell ref="R59:S59"/>
    <mergeCell ref="T59:U59"/>
    <mergeCell ref="AF59:AF60"/>
    <mergeCell ref="AG59:AG60"/>
    <mergeCell ref="V59:W59"/>
    <mergeCell ref="X59:Y59"/>
    <mergeCell ref="Z59:AA59"/>
    <mergeCell ref="AB59:AC59"/>
    <mergeCell ref="AD59:AE59"/>
  </mergeCells>
  <pageMargins left="0.23622047244094491" right="0.2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R83"/>
  <sheetViews>
    <sheetView workbookViewId="0">
      <selection activeCell="E79" sqref="E79"/>
    </sheetView>
  </sheetViews>
  <sheetFormatPr defaultRowHeight="12.75"/>
  <cols>
    <col min="1" max="1" width="14.5703125" style="35" customWidth="1"/>
    <col min="2" max="2" width="9.42578125" style="35" customWidth="1"/>
    <col min="3" max="3" width="8.85546875" style="35" hidden="1" customWidth="1"/>
    <col min="4" max="4" width="9.28515625" style="35" hidden="1" customWidth="1"/>
    <col min="5" max="5" width="8.7109375" style="35" customWidth="1"/>
    <col min="6" max="6" width="8.28515625" style="35" customWidth="1"/>
    <col min="7" max="7" width="8.5703125" style="35" customWidth="1"/>
    <col min="8" max="8" width="7" style="35" customWidth="1"/>
    <col min="9" max="9" width="7.28515625" style="35" customWidth="1"/>
    <col min="10" max="10" width="7.7109375" style="35" customWidth="1"/>
    <col min="11" max="11" width="7.85546875" style="35" customWidth="1"/>
    <col min="12" max="12" width="6.85546875" style="35" customWidth="1"/>
    <col min="13" max="13" width="8" style="35" customWidth="1"/>
    <col min="14" max="14" width="9.140625" style="35"/>
    <col min="15" max="15" width="8.42578125" style="35" customWidth="1"/>
    <col min="16" max="16" width="7.5703125" style="35" customWidth="1"/>
    <col min="17" max="17" width="8.140625" style="35" customWidth="1"/>
    <col min="18" max="256" width="9.140625" style="35"/>
    <col min="257" max="257" width="14.5703125" style="35" customWidth="1"/>
    <col min="258" max="258" width="9.42578125" style="35" customWidth="1"/>
    <col min="259" max="260" width="0" style="35" hidden="1" customWidth="1"/>
    <col min="261" max="261" width="8.7109375" style="35" customWidth="1"/>
    <col min="262" max="262" width="8.28515625" style="35" customWidth="1"/>
    <col min="263" max="263" width="8.5703125" style="35" customWidth="1"/>
    <col min="264" max="264" width="7" style="35" customWidth="1"/>
    <col min="265" max="265" width="7.28515625" style="35" customWidth="1"/>
    <col min="266" max="266" width="7.7109375" style="35" customWidth="1"/>
    <col min="267" max="267" width="7.85546875" style="35" customWidth="1"/>
    <col min="268" max="268" width="6.85546875" style="35" customWidth="1"/>
    <col min="269" max="269" width="8" style="35" customWidth="1"/>
    <col min="270" max="270" width="9.140625" style="35"/>
    <col min="271" max="271" width="8.42578125" style="35" customWidth="1"/>
    <col min="272" max="272" width="7.5703125" style="35" customWidth="1"/>
    <col min="273" max="273" width="8.140625" style="35" customWidth="1"/>
    <col min="274" max="512" width="9.140625" style="35"/>
    <col min="513" max="513" width="14.5703125" style="35" customWidth="1"/>
    <col min="514" max="514" width="9.42578125" style="35" customWidth="1"/>
    <col min="515" max="516" width="0" style="35" hidden="1" customWidth="1"/>
    <col min="517" max="517" width="8.7109375" style="35" customWidth="1"/>
    <col min="518" max="518" width="8.28515625" style="35" customWidth="1"/>
    <col min="519" max="519" width="8.5703125" style="35" customWidth="1"/>
    <col min="520" max="520" width="7" style="35" customWidth="1"/>
    <col min="521" max="521" width="7.28515625" style="35" customWidth="1"/>
    <col min="522" max="522" width="7.7109375" style="35" customWidth="1"/>
    <col min="523" max="523" width="7.85546875" style="35" customWidth="1"/>
    <col min="524" max="524" width="6.85546875" style="35" customWidth="1"/>
    <col min="525" max="525" width="8" style="35" customWidth="1"/>
    <col min="526" max="526" width="9.140625" style="35"/>
    <col min="527" max="527" width="8.42578125" style="35" customWidth="1"/>
    <col min="528" max="528" width="7.5703125" style="35" customWidth="1"/>
    <col min="529" max="529" width="8.140625" style="35" customWidth="1"/>
    <col min="530" max="768" width="9.140625" style="35"/>
    <col min="769" max="769" width="14.5703125" style="35" customWidth="1"/>
    <col min="770" max="770" width="9.42578125" style="35" customWidth="1"/>
    <col min="771" max="772" width="0" style="35" hidden="1" customWidth="1"/>
    <col min="773" max="773" width="8.7109375" style="35" customWidth="1"/>
    <col min="774" max="774" width="8.28515625" style="35" customWidth="1"/>
    <col min="775" max="775" width="8.5703125" style="35" customWidth="1"/>
    <col min="776" max="776" width="7" style="35" customWidth="1"/>
    <col min="777" max="777" width="7.28515625" style="35" customWidth="1"/>
    <col min="778" max="778" width="7.7109375" style="35" customWidth="1"/>
    <col min="779" max="779" width="7.85546875" style="35" customWidth="1"/>
    <col min="780" max="780" width="6.85546875" style="35" customWidth="1"/>
    <col min="781" max="781" width="8" style="35" customWidth="1"/>
    <col min="782" max="782" width="9.140625" style="35"/>
    <col min="783" max="783" width="8.42578125" style="35" customWidth="1"/>
    <col min="784" max="784" width="7.5703125" style="35" customWidth="1"/>
    <col min="785" max="785" width="8.140625" style="35" customWidth="1"/>
    <col min="786" max="1024" width="9.140625" style="35"/>
    <col min="1025" max="1025" width="14.5703125" style="35" customWidth="1"/>
    <col min="1026" max="1026" width="9.42578125" style="35" customWidth="1"/>
    <col min="1027" max="1028" width="0" style="35" hidden="1" customWidth="1"/>
    <col min="1029" max="1029" width="8.7109375" style="35" customWidth="1"/>
    <col min="1030" max="1030" width="8.28515625" style="35" customWidth="1"/>
    <col min="1031" max="1031" width="8.5703125" style="35" customWidth="1"/>
    <col min="1032" max="1032" width="7" style="35" customWidth="1"/>
    <col min="1033" max="1033" width="7.28515625" style="35" customWidth="1"/>
    <col min="1034" max="1034" width="7.7109375" style="35" customWidth="1"/>
    <col min="1035" max="1035" width="7.85546875" style="35" customWidth="1"/>
    <col min="1036" max="1036" width="6.85546875" style="35" customWidth="1"/>
    <col min="1037" max="1037" width="8" style="35" customWidth="1"/>
    <col min="1038" max="1038" width="9.140625" style="35"/>
    <col min="1039" max="1039" width="8.42578125" style="35" customWidth="1"/>
    <col min="1040" max="1040" width="7.5703125" style="35" customWidth="1"/>
    <col min="1041" max="1041" width="8.140625" style="35" customWidth="1"/>
    <col min="1042" max="1280" width="9.140625" style="35"/>
    <col min="1281" max="1281" width="14.5703125" style="35" customWidth="1"/>
    <col min="1282" max="1282" width="9.42578125" style="35" customWidth="1"/>
    <col min="1283" max="1284" width="0" style="35" hidden="1" customWidth="1"/>
    <col min="1285" max="1285" width="8.7109375" style="35" customWidth="1"/>
    <col min="1286" max="1286" width="8.28515625" style="35" customWidth="1"/>
    <col min="1287" max="1287" width="8.5703125" style="35" customWidth="1"/>
    <col min="1288" max="1288" width="7" style="35" customWidth="1"/>
    <col min="1289" max="1289" width="7.28515625" style="35" customWidth="1"/>
    <col min="1290" max="1290" width="7.7109375" style="35" customWidth="1"/>
    <col min="1291" max="1291" width="7.85546875" style="35" customWidth="1"/>
    <col min="1292" max="1292" width="6.85546875" style="35" customWidth="1"/>
    <col min="1293" max="1293" width="8" style="35" customWidth="1"/>
    <col min="1294" max="1294" width="9.140625" style="35"/>
    <col min="1295" max="1295" width="8.42578125" style="35" customWidth="1"/>
    <col min="1296" max="1296" width="7.5703125" style="35" customWidth="1"/>
    <col min="1297" max="1297" width="8.140625" style="35" customWidth="1"/>
    <col min="1298" max="1536" width="9.140625" style="35"/>
    <col min="1537" max="1537" width="14.5703125" style="35" customWidth="1"/>
    <col min="1538" max="1538" width="9.42578125" style="35" customWidth="1"/>
    <col min="1539" max="1540" width="0" style="35" hidden="1" customWidth="1"/>
    <col min="1541" max="1541" width="8.7109375" style="35" customWidth="1"/>
    <col min="1542" max="1542" width="8.28515625" style="35" customWidth="1"/>
    <col min="1543" max="1543" width="8.5703125" style="35" customWidth="1"/>
    <col min="1544" max="1544" width="7" style="35" customWidth="1"/>
    <col min="1545" max="1545" width="7.28515625" style="35" customWidth="1"/>
    <col min="1546" max="1546" width="7.7109375" style="35" customWidth="1"/>
    <col min="1547" max="1547" width="7.85546875" style="35" customWidth="1"/>
    <col min="1548" max="1548" width="6.85546875" style="35" customWidth="1"/>
    <col min="1549" max="1549" width="8" style="35" customWidth="1"/>
    <col min="1550" max="1550" width="9.140625" style="35"/>
    <col min="1551" max="1551" width="8.42578125" style="35" customWidth="1"/>
    <col min="1552" max="1552" width="7.5703125" style="35" customWidth="1"/>
    <col min="1553" max="1553" width="8.140625" style="35" customWidth="1"/>
    <col min="1554" max="1792" width="9.140625" style="35"/>
    <col min="1793" max="1793" width="14.5703125" style="35" customWidth="1"/>
    <col min="1794" max="1794" width="9.42578125" style="35" customWidth="1"/>
    <col min="1795" max="1796" width="0" style="35" hidden="1" customWidth="1"/>
    <col min="1797" max="1797" width="8.7109375" style="35" customWidth="1"/>
    <col min="1798" max="1798" width="8.28515625" style="35" customWidth="1"/>
    <col min="1799" max="1799" width="8.5703125" style="35" customWidth="1"/>
    <col min="1800" max="1800" width="7" style="35" customWidth="1"/>
    <col min="1801" max="1801" width="7.28515625" style="35" customWidth="1"/>
    <col min="1802" max="1802" width="7.7109375" style="35" customWidth="1"/>
    <col min="1803" max="1803" width="7.85546875" style="35" customWidth="1"/>
    <col min="1804" max="1804" width="6.85546875" style="35" customWidth="1"/>
    <col min="1805" max="1805" width="8" style="35" customWidth="1"/>
    <col min="1806" max="1806" width="9.140625" style="35"/>
    <col min="1807" max="1807" width="8.42578125" style="35" customWidth="1"/>
    <col min="1808" max="1808" width="7.5703125" style="35" customWidth="1"/>
    <col min="1809" max="1809" width="8.140625" style="35" customWidth="1"/>
    <col min="1810" max="2048" width="9.140625" style="35"/>
    <col min="2049" max="2049" width="14.5703125" style="35" customWidth="1"/>
    <col min="2050" max="2050" width="9.42578125" style="35" customWidth="1"/>
    <col min="2051" max="2052" width="0" style="35" hidden="1" customWidth="1"/>
    <col min="2053" max="2053" width="8.7109375" style="35" customWidth="1"/>
    <col min="2054" max="2054" width="8.28515625" style="35" customWidth="1"/>
    <col min="2055" max="2055" width="8.5703125" style="35" customWidth="1"/>
    <col min="2056" max="2056" width="7" style="35" customWidth="1"/>
    <col min="2057" max="2057" width="7.28515625" style="35" customWidth="1"/>
    <col min="2058" max="2058" width="7.7109375" style="35" customWidth="1"/>
    <col min="2059" max="2059" width="7.85546875" style="35" customWidth="1"/>
    <col min="2060" max="2060" width="6.85546875" style="35" customWidth="1"/>
    <col min="2061" max="2061" width="8" style="35" customWidth="1"/>
    <col min="2062" max="2062" width="9.140625" style="35"/>
    <col min="2063" max="2063" width="8.42578125" style="35" customWidth="1"/>
    <col min="2064" max="2064" width="7.5703125" style="35" customWidth="1"/>
    <col min="2065" max="2065" width="8.140625" style="35" customWidth="1"/>
    <col min="2066" max="2304" width="9.140625" style="35"/>
    <col min="2305" max="2305" width="14.5703125" style="35" customWidth="1"/>
    <col min="2306" max="2306" width="9.42578125" style="35" customWidth="1"/>
    <col min="2307" max="2308" width="0" style="35" hidden="1" customWidth="1"/>
    <col min="2309" max="2309" width="8.7109375" style="35" customWidth="1"/>
    <col min="2310" max="2310" width="8.28515625" style="35" customWidth="1"/>
    <col min="2311" max="2311" width="8.5703125" style="35" customWidth="1"/>
    <col min="2312" max="2312" width="7" style="35" customWidth="1"/>
    <col min="2313" max="2313" width="7.28515625" style="35" customWidth="1"/>
    <col min="2314" max="2314" width="7.7109375" style="35" customWidth="1"/>
    <col min="2315" max="2315" width="7.85546875" style="35" customWidth="1"/>
    <col min="2316" max="2316" width="6.85546875" style="35" customWidth="1"/>
    <col min="2317" max="2317" width="8" style="35" customWidth="1"/>
    <col min="2318" max="2318" width="9.140625" style="35"/>
    <col min="2319" max="2319" width="8.42578125" style="35" customWidth="1"/>
    <col min="2320" max="2320" width="7.5703125" style="35" customWidth="1"/>
    <col min="2321" max="2321" width="8.140625" style="35" customWidth="1"/>
    <col min="2322" max="2560" width="9.140625" style="35"/>
    <col min="2561" max="2561" width="14.5703125" style="35" customWidth="1"/>
    <col min="2562" max="2562" width="9.42578125" style="35" customWidth="1"/>
    <col min="2563" max="2564" width="0" style="35" hidden="1" customWidth="1"/>
    <col min="2565" max="2565" width="8.7109375" style="35" customWidth="1"/>
    <col min="2566" max="2566" width="8.28515625" style="35" customWidth="1"/>
    <col min="2567" max="2567" width="8.5703125" style="35" customWidth="1"/>
    <col min="2568" max="2568" width="7" style="35" customWidth="1"/>
    <col min="2569" max="2569" width="7.28515625" style="35" customWidth="1"/>
    <col min="2570" max="2570" width="7.7109375" style="35" customWidth="1"/>
    <col min="2571" max="2571" width="7.85546875" style="35" customWidth="1"/>
    <col min="2572" max="2572" width="6.85546875" style="35" customWidth="1"/>
    <col min="2573" max="2573" width="8" style="35" customWidth="1"/>
    <col min="2574" max="2574" width="9.140625" style="35"/>
    <col min="2575" max="2575" width="8.42578125" style="35" customWidth="1"/>
    <col min="2576" max="2576" width="7.5703125" style="35" customWidth="1"/>
    <col min="2577" max="2577" width="8.140625" style="35" customWidth="1"/>
    <col min="2578" max="2816" width="9.140625" style="35"/>
    <col min="2817" max="2817" width="14.5703125" style="35" customWidth="1"/>
    <col min="2818" max="2818" width="9.42578125" style="35" customWidth="1"/>
    <col min="2819" max="2820" width="0" style="35" hidden="1" customWidth="1"/>
    <col min="2821" max="2821" width="8.7109375" style="35" customWidth="1"/>
    <col min="2822" max="2822" width="8.28515625" style="35" customWidth="1"/>
    <col min="2823" max="2823" width="8.5703125" style="35" customWidth="1"/>
    <col min="2824" max="2824" width="7" style="35" customWidth="1"/>
    <col min="2825" max="2825" width="7.28515625" style="35" customWidth="1"/>
    <col min="2826" max="2826" width="7.7109375" style="35" customWidth="1"/>
    <col min="2827" max="2827" width="7.85546875" style="35" customWidth="1"/>
    <col min="2828" max="2828" width="6.85546875" style="35" customWidth="1"/>
    <col min="2829" max="2829" width="8" style="35" customWidth="1"/>
    <col min="2830" max="2830" width="9.140625" style="35"/>
    <col min="2831" max="2831" width="8.42578125" style="35" customWidth="1"/>
    <col min="2832" max="2832" width="7.5703125" style="35" customWidth="1"/>
    <col min="2833" max="2833" width="8.140625" style="35" customWidth="1"/>
    <col min="2834" max="3072" width="9.140625" style="35"/>
    <col min="3073" max="3073" width="14.5703125" style="35" customWidth="1"/>
    <col min="3074" max="3074" width="9.42578125" style="35" customWidth="1"/>
    <col min="3075" max="3076" width="0" style="35" hidden="1" customWidth="1"/>
    <col min="3077" max="3077" width="8.7109375" style="35" customWidth="1"/>
    <col min="3078" max="3078" width="8.28515625" style="35" customWidth="1"/>
    <col min="3079" max="3079" width="8.5703125" style="35" customWidth="1"/>
    <col min="3080" max="3080" width="7" style="35" customWidth="1"/>
    <col min="3081" max="3081" width="7.28515625" style="35" customWidth="1"/>
    <col min="3082" max="3082" width="7.7109375" style="35" customWidth="1"/>
    <col min="3083" max="3083" width="7.85546875" style="35" customWidth="1"/>
    <col min="3084" max="3084" width="6.85546875" style="35" customWidth="1"/>
    <col min="3085" max="3085" width="8" style="35" customWidth="1"/>
    <col min="3086" max="3086" width="9.140625" style="35"/>
    <col min="3087" max="3087" width="8.42578125" style="35" customWidth="1"/>
    <col min="3088" max="3088" width="7.5703125" style="35" customWidth="1"/>
    <col min="3089" max="3089" width="8.140625" style="35" customWidth="1"/>
    <col min="3090" max="3328" width="9.140625" style="35"/>
    <col min="3329" max="3329" width="14.5703125" style="35" customWidth="1"/>
    <col min="3330" max="3330" width="9.42578125" style="35" customWidth="1"/>
    <col min="3331" max="3332" width="0" style="35" hidden="1" customWidth="1"/>
    <col min="3333" max="3333" width="8.7109375" style="35" customWidth="1"/>
    <col min="3334" max="3334" width="8.28515625" style="35" customWidth="1"/>
    <col min="3335" max="3335" width="8.5703125" style="35" customWidth="1"/>
    <col min="3336" max="3336" width="7" style="35" customWidth="1"/>
    <col min="3337" max="3337" width="7.28515625" style="35" customWidth="1"/>
    <col min="3338" max="3338" width="7.7109375" style="35" customWidth="1"/>
    <col min="3339" max="3339" width="7.85546875" style="35" customWidth="1"/>
    <col min="3340" max="3340" width="6.85546875" style="35" customWidth="1"/>
    <col min="3341" max="3341" width="8" style="35" customWidth="1"/>
    <col min="3342" max="3342" width="9.140625" style="35"/>
    <col min="3343" max="3343" width="8.42578125" style="35" customWidth="1"/>
    <col min="3344" max="3344" width="7.5703125" style="35" customWidth="1"/>
    <col min="3345" max="3345" width="8.140625" style="35" customWidth="1"/>
    <col min="3346" max="3584" width="9.140625" style="35"/>
    <col min="3585" max="3585" width="14.5703125" style="35" customWidth="1"/>
    <col min="3586" max="3586" width="9.42578125" style="35" customWidth="1"/>
    <col min="3587" max="3588" width="0" style="35" hidden="1" customWidth="1"/>
    <col min="3589" max="3589" width="8.7109375" style="35" customWidth="1"/>
    <col min="3590" max="3590" width="8.28515625" style="35" customWidth="1"/>
    <col min="3591" max="3591" width="8.5703125" style="35" customWidth="1"/>
    <col min="3592" max="3592" width="7" style="35" customWidth="1"/>
    <col min="3593" max="3593" width="7.28515625" style="35" customWidth="1"/>
    <col min="3594" max="3594" width="7.7109375" style="35" customWidth="1"/>
    <col min="3595" max="3595" width="7.85546875" style="35" customWidth="1"/>
    <col min="3596" max="3596" width="6.85546875" style="35" customWidth="1"/>
    <col min="3597" max="3597" width="8" style="35" customWidth="1"/>
    <col min="3598" max="3598" width="9.140625" style="35"/>
    <col min="3599" max="3599" width="8.42578125" style="35" customWidth="1"/>
    <col min="3600" max="3600" width="7.5703125" style="35" customWidth="1"/>
    <col min="3601" max="3601" width="8.140625" style="35" customWidth="1"/>
    <col min="3602" max="3840" width="9.140625" style="35"/>
    <col min="3841" max="3841" width="14.5703125" style="35" customWidth="1"/>
    <col min="3842" max="3842" width="9.42578125" style="35" customWidth="1"/>
    <col min="3843" max="3844" width="0" style="35" hidden="1" customWidth="1"/>
    <col min="3845" max="3845" width="8.7109375" style="35" customWidth="1"/>
    <col min="3846" max="3846" width="8.28515625" style="35" customWidth="1"/>
    <col min="3847" max="3847" width="8.5703125" style="35" customWidth="1"/>
    <col min="3848" max="3848" width="7" style="35" customWidth="1"/>
    <col min="3849" max="3849" width="7.28515625" style="35" customWidth="1"/>
    <col min="3850" max="3850" width="7.7109375" style="35" customWidth="1"/>
    <col min="3851" max="3851" width="7.85546875" style="35" customWidth="1"/>
    <col min="3852" max="3852" width="6.85546875" style="35" customWidth="1"/>
    <col min="3853" max="3853" width="8" style="35" customWidth="1"/>
    <col min="3854" max="3854" width="9.140625" style="35"/>
    <col min="3855" max="3855" width="8.42578125" style="35" customWidth="1"/>
    <col min="3856" max="3856" width="7.5703125" style="35" customWidth="1"/>
    <col min="3857" max="3857" width="8.140625" style="35" customWidth="1"/>
    <col min="3858" max="4096" width="9.140625" style="35"/>
    <col min="4097" max="4097" width="14.5703125" style="35" customWidth="1"/>
    <col min="4098" max="4098" width="9.42578125" style="35" customWidth="1"/>
    <col min="4099" max="4100" width="0" style="35" hidden="1" customWidth="1"/>
    <col min="4101" max="4101" width="8.7109375" style="35" customWidth="1"/>
    <col min="4102" max="4102" width="8.28515625" style="35" customWidth="1"/>
    <col min="4103" max="4103" width="8.5703125" style="35" customWidth="1"/>
    <col min="4104" max="4104" width="7" style="35" customWidth="1"/>
    <col min="4105" max="4105" width="7.28515625" style="35" customWidth="1"/>
    <col min="4106" max="4106" width="7.7109375" style="35" customWidth="1"/>
    <col min="4107" max="4107" width="7.85546875" style="35" customWidth="1"/>
    <col min="4108" max="4108" width="6.85546875" style="35" customWidth="1"/>
    <col min="4109" max="4109" width="8" style="35" customWidth="1"/>
    <col min="4110" max="4110" width="9.140625" style="35"/>
    <col min="4111" max="4111" width="8.42578125" style="35" customWidth="1"/>
    <col min="4112" max="4112" width="7.5703125" style="35" customWidth="1"/>
    <col min="4113" max="4113" width="8.140625" style="35" customWidth="1"/>
    <col min="4114" max="4352" width="9.140625" style="35"/>
    <col min="4353" max="4353" width="14.5703125" style="35" customWidth="1"/>
    <col min="4354" max="4354" width="9.42578125" style="35" customWidth="1"/>
    <col min="4355" max="4356" width="0" style="35" hidden="1" customWidth="1"/>
    <col min="4357" max="4357" width="8.7109375" style="35" customWidth="1"/>
    <col min="4358" max="4358" width="8.28515625" style="35" customWidth="1"/>
    <col min="4359" max="4359" width="8.5703125" style="35" customWidth="1"/>
    <col min="4360" max="4360" width="7" style="35" customWidth="1"/>
    <col min="4361" max="4361" width="7.28515625" style="35" customWidth="1"/>
    <col min="4362" max="4362" width="7.7109375" style="35" customWidth="1"/>
    <col min="4363" max="4363" width="7.85546875" style="35" customWidth="1"/>
    <col min="4364" max="4364" width="6.85546875" style="35" customWidth="1"/>
    <col min="4365" max="4365" width="8" style="35" customWidth="1"/>
    <col min="4366" max="4366" width="9.140625" style="35"/>
    <col min="4367" max="4367" width="8.42578125" style="35" customWidth="1"/>
    <col min="4368" max="4368" width="7.5703125" style="35" customWidth="1"/>
    <col min="4369" max="4369" width="8.140625" style="35" customWidth="1"/>
    <col min="4370" max="4608" width="9.140625" style="35"/>
    <col min="4609" max="4609" width="14.5703125" style="35" customWidth="1"/>
    <col min="4610" max="4610" width="9.42578125" style="35" customWidth="1"/>
    <col min="4611" max="4612" width="0" style="35" hidden="1" customWidth="1"/>
    <col min="4613" max="4613" width="8.7109375" style="35" customWidth="1"/>
    <col min="4614" max="4614" width="8.28515625" style="35" customWidth="1"/>
    <col min="4615" max="4615" width="8.5703125" style="35" customWidth="1"/>
    <col min="4616" max="4616" width="7" style="35" customWidth="1"/>
    <col min="4617" max="4617" width="7.28515625" style="35" customWidth="1"/>
    <col min="4618" max="4618" width="7.7109375" style="35" customWidth="1"/>
    <col min="4619" max="4619" width="7.85546875" style="35" customWidth="1"/>
    <col min="4620" max="4620" width="6.85546875" style="35" customWidth="1"/>
    <col min="4621" max="4621" width="8" style="35" customWidth="1"/>
    <col min="4622" max="4622" width="9.140625" style="35"/>
    <col min="4623" max="4623" width="8.42578125" style="35" customWidth="1"/>
    <col min="4624" max="4624" width="7.5703125" style="35" customWidth="1"/>
    <col min="4625" max="4625" width="8.140625" style="35" customWidth="1"/>
    <col min="4626" max="4864" width="9.140625" style="35"/>
    <col min="4865" max="4865" width="14.5703125" style="35" customWidth="1"/>
    <col min="4866" max="4866" width="9.42578125" style="35" customWidth="1"/>
    <col min="4867" max="4868" width="0" style="35" hidden="1" customWidth="1"/>
    <col min="4869" max="4869" width="8.7109375" style="35" customWidth="1"/>
    <col min="4870" max="4870" width="8.28515625" style="35" customWidth="1"/>
    <col min="4871" max="4871" width="8.5703125" style="35" customWidth="1"/>
    <col min="4872" max="4872" width="7" style="35" customWidth="1"/>
    <col min="4873" max="4873" width="7.28515625" style="35" customWidth="1"/>
    <col min="4874" max="4874" width="7.7109375" style="35" customWidth="1"/>
    <col min="4875" max="4875" width="7.85546875" style="35" customWidth="1"/>
    <col min="4876" max="4876" width="6.85546875" style="35" customWidth="1"/>
    <col min="4877" max="4877" width="8" style="35" customWidth="1"/>
    <col min="4878" max="4878" width="9.140625" style="35"/>
    <col min="4879" max="4879" width="8.42578125" style="35" customWidth="1"/>
    <col min="4880" max="4880" width="7.5703125" style="35" customWidth="1"/>
    <col min="4881" max="4881" width="8.140625" style="35" customWidth="1"/>
    <col min="4882" max="5120" width="9.140625" style="35"/>
    <col min="5121" max="5121" width="14.5703125" style="35" customWidth="1"/>
    <col min="5122" max="5122" width="9.42578125" style="35" customWidth="1"/>
    <col min="5123" max="5124" width="0" style="35" hidden="1" customWidth="1"/>
    <col min="5125" max="5125" width="8.7109375" style="35" customWidth="1"/>
    <col min="5126" max="5126" width="8.28515625" style="35" customWidth="1"/>
    <col min="5127" max="5127" width="8.5703125" style="35" customWidth="1"/>
    <col min="5128" max="5128" width="7" style="35" customWidth="1"/>
    <col min="5129" max="5129" width="7.28515625" style="35" customWidth="1"/>
    <col min="5130" max="5130" width="7.7109375" style="35" customWidth="1"/>
    <col min="5131" max="5131" width="7.85546875" style="35" customWidth="1"/>
    <col min="5132" max="5132" width="6.85546875" style="35" customWidth="1"/>
    <col min="5133" max="5133" width="8" style="35" customWidth="1"/>
    <col min="5134" max="5134" width="9.140625" style="35"/>
    <col min="5135" max="5135" width="8.42578125" style="35" customWidth="1"/>
    <col min="5136" max="5136" width="7.5703125" style="35" customWidth="1"/>
    <col min="5137" max="5137" width="8.140625" style="35" customWidth="1"/>
    <col min="5138" max="5376" width="9.140625" style="35"/>
    <col min="5377" max="5377" width="14.5703125" style="35" customWidth="1"/>
    <col min="5378" max="5378" width="9.42578125" style="35" customWidth="1"/>
    <col min="5379" max="5380" width="0" style="35" hidden="1" customWidth="1"/>
    <col min="5381" max="5381" width="8.7109375" style="35" customWidth="1"/>
    <col min="5382" max="5382" width="8.28515625" style="35" customWidth="1"/>
    <col min="5383" max="5383" width="8.5703125" style="35" customWidth="1"/>
    <col min="5384" max="5384" width="7" style="35" customWidth="1"/>
    <col min="5385" max="5385" width="7.28515625" style="35" customWidth="1"/>
    <col min="5386" max="5386" width="7.7109375" style="35" customWidth="1"/>
    <col min="5387" max="5387" width="7.85546875" style="35" customWidth="1"/>
    <col min="5388" max="5388" width="6.85546875" style="35" customWidth="1"/>
    <col min="5389" max="5389" width="8" style="35" customWidth="1"/>
    <col min="5390" max="5390" width="9.140625" style="35"/>
    <col min="5391" max="5391" width="8.42578125" style="35" customWidth="1"/>
    <col min="5392" max="5392" width="7.5703125" style="35" customWidth="1"/>
    <col min="5393" max="5393" width="8.140625" style="35" customWidth="1"/>
    <col min="5394" max="5632" width="9.140625" style="35"/>
    <col min="5633" max="5633" width="14.5703125" style="35" customWidth="1"/>
    <col min="5634" max="5634" width="9.42578125" style="35" customWidth="1"/>
    <col min="5635" max="5636" width="0" style="35" hidden="1" customWidth="1"/>
    <col min="5637" max="5637" width="8.7109375" style="35" customWidth="1"/>
    <col min="5638" max="5638" width="8.28515625" style="35" customWidth="1"/>
    <col min="5639" max="5639" width="8.5703125" style="35" customWidth="1"/>
    <col min="5640" max="5640" width="7" style="35" customWidth="1"/>
    <col min="5641" max="5641" width="7.28515625" style="35" customWidth="1"/>
    <col min="5642" max="5642" width="7.7109375" style="35" customWidth="1"/>
    <col min="5643" max="5643" width="7.85546875" style="35" customWidth="1"/>
    <col min="5644" max="5644" width="6.85546875" style="35" customWidth="1"/>
    <col min="5645" max="5645" width="8" style="35" customWidth="1"/>
    <col min="5646" max="5646" width="9.140625" style="35"/>
    <col min="5647" max="5647" width="8.42578125" style="35" customWidth="1"/>
    <col min="5648" max="5648" width="7.5703125" style="35" customWidth="1"/>
    <col min="5649" max="5649" width="8.140625" style="35" customWidth="1"/>
    <col min="5650" max="5888" width="9.140625" style="35"/>
    <col min="5889" max="5889" width="14.5703125" style="35" customWidth="1"/>
    <col min="5890" max="5890" width="9.42578125" style="35" customWidth="1"/>
    <col min="5891" max="5892" width="0" style="35" hidden="1" customWidth="1"/>
    <col min="5893" max="5893" width="8.7109375" style="35" customWidth="1"/>
    <col min="5894" max="5894" width="8.28515625" style="35" customWidth="1"/>
    <col min="5895" max="5895" width="8.5703125" style="35" customWidth="1"/>
    <col min="5896" max="5896" width="7" style="35" customWidth="1"/>
    <col min="5897" max="5897" width="7.28515625" style="35" customWidth="1"/>
    <col min="5898" max="5898" width="7.7109375" style="35" customWidth="1"/>
    <col min="5899" max="5899" width="7.85546875" style="35" customWidth="1"/>
    <col min="5900" max="5900" width="6.85546875" style="35" customWidth="1"/>
    <col min="5901" max="5901" width="8" style="35" customWidth="1"/>
    <col min="5902" max="5902" width="9.140625" style="35"/>
    <col min="5903" max="5903" width="8.42578125" style="35" customWidth="1"/>
    <col min="5904" max="5904" width="7.5703125" style="35" customWidth="1"/>
    <col min="5905" max="5905" width="8.140625" style="35" customWidth="1"/>
    <col min="5906" max="6144" width="9.140625" style="35"/>
    <col min="6145" max="6145" width="14.5703125" style="35" customWidth="1"/>
    <col min="6146" max="6146" width="9.42578125" style="35" customWidth="1"/>
    <col min="6147" max="6148" width="0" style="35" hidden="1" customWidth="1"/>
    <col min="6149" max="6149" width="8.7109375" style="35" customWidth="1"/>
    <col min="6150" max="6150" width="8.28515625" style="35" customWidth="1"/>
    <col min="6151" max="6151" width="8.5703125" style="35" customWidth="1"/>
    <col min="6152" max="6152" width="7" style="35" customWidth="1"/>
    <col min="6153" max="6153" width="7.28515625" style="35" customWidth="1"/>
    <col min="6154" max="6154" width="7.7109375" style="35" customWidth="1"/>
    <col min="6155" max="6155" width="7.85546875" style="35" customWidth="1"/>
    <col min="6156" max="6156" width="6.85546875" style="35" customWidth="1"/>
    <col min="6157" max="6157" width="8" style="35" customWidth="1"/>
    <col min="6158" max="6158" width="9.140625" style="35"/>
    <col min="6159" max="6159" width="8.42578125" style="35" customWidth="1"/>
    <col min="6160" max="6160" width="7.5703125" style="35" customWidth="1"/>
    <col min="6161" max="6161" width="8.140625" style="35" customWidth="1"/>
    <col min="6162" max="6400" width="9.140625" style="35"/>
    <col min="6401" max="6401" width="14.5703125" style="35" customWidth="1"/>
    <col min="6402" max="6402" width="9.42578125" style="35" customWidth="1"/>
    <col min="6403" max="6404" width="0" style="35" hidden="1" customWidth="1"/>
    <col min="6405" max="6405" width="8.7109375" style="35" customWidth="1"/>
    <col min="6406" max="6406" width="8.28515625" style="35" customWidth="1"/>
    <col min="6407" max="6407" width="8.5703125" style="35" customWidth="1"/>
    <col min="6408" max="6408" width="7" style="35" customWidth="1"/>
    <col min="6409" max="6409" width="7.28515625" style="35" customWidth="1"/>
    <col min="6410" max="6410" width="7.7109375" style="35" customWidth="1"/>
    <col min="6411" max="6411" width="7.85546875" style="35" customWidth="1"/>
    <col min="6412" max="6412" width="6.85546875" style="35" customWidth="1"/>
    <col min="6413" max="6413" width="8" style="35" customWidth="1"/>
    <col min="6414" max="6414" width="9.140625" style="35"/>
    <col min="6415" max="6415" width="8.42578125" style="35" customWidth="1"/>
    <col min="6416" max="6416" width="7.5703125" style="35" customWidth="1"/>
    <col min="6417" max="6417" width="8.140625" style="35" customWidth="1"/>
    <col min="6418" max="6656" width="9.140625" style="35"/>
    <col min="6657" max="6657" width="14.5703125" style="35" customWidth="1"/>
    <col min="6658" max="6658" width="9.42578125" style="35" customWidth="1"/>
    <col min="6659" max="6660" width="0" style="35" hidden="1" customWidth="1"/>
    <col min="6661" max="6661" width="8.7109375" style="35" customWidth="1"/>
    <col min="6662" max="6662" width="8.28515625" style="35" customWidth="1"/>
    <col min="6663" max="6663" width="8.5703125" style="35" customWidth="1"/>
    <col min="6664" max="6664" width="7" style="35" customWidth="1"/>
    <col min="6665" max="6665" width="7.28515625" style="35" customWidth="1"/>
    <col min="6666" max="6666" width="7.7109375" style="35" customWidth="1"/>
    <col min="6667" max="6667" width="7.85546875" style="35" customWidth="1"/>
    <col min="6668" max="6668" width="6.85546875" style="35" customWidth="1"/>
    <col min="6669" max="6669" width="8" style="35" customWidth="1"/>
    <col min="6670" max="6670" width="9.140625" style="35"/>
    <col min="6671" max="6671" width="8.42578125" style="35" customWidth="1"/>
    <col min="6672" max="6672" width="7.5703125" style="35" customWidth="1"/>
    <col min="6673" max="6673" width="8.140625" style="35" customWidth="1"/>
    <col min="6674" max="6912" width="9.140625" style="35"/>
    <col min="6913" max="6913" width="14.5703125" style="35" customWidth="1"/>
    <col min="6914" max="6914" width="9.42578125" style="35" customWidth="1"/>
    <col min="6915" max="6916" width="0" style="35" hidden="1" customWidth="1"/>
    <col min="6917" max="6917" width="8.7109375" style="35" customWidth="1"/>
    <col min="6918" max="6918" width="8.28515625" style="35" customWidth="1"/>
    <col min="6919" max="6919" width="8.5703125" style="35" customWidth="1"/>
    <col min="6920" max="6920" width="7" style="35" customWidth="1"/>
    <col min="6921" max="6921" width="7.28515625" style="35" customWidth="1"/>
    <col min="6922" max="6922" width="7.7109375" style="35" customWidth="1"/>
    <col min="6923" max="6923" width="7.85546875" style="35" customWidth="1"/>
    <col min="6924" max="6924" width="6.85546875" style="35" customWidth="1"/>
    <col min="6925" max="6925" width="8" style="35" customWidth="1"/>
    <col min="6926" max="6926" width="9.140625" style="35"/>
    <col min="6927" max="6927" width="8.42578125" style="35" customWidth="1"/>
    <col min="6928" max="6928" width="7.5703125" style="35" customWidth="1"/>
    <col min="6929" max="6929" width="8.140625" style="35" customWidth="1"/>
    <col min="6930" max="7168" width="9.140625" style="35"/>
    <col min="7169" max="7169" width="14.5703125" style="35" customWidth="1"/>
    <col min="7170" max="7170" width="9.42578125" style="35" customWidth="1"/>
    <col min="7171" max="7172" width="0" style="35" hidden="1" customWidth="1"/>
    <col min="7173" max="7173" width="8.7109375" style="35" customWidth="1"/>
    <col min="7174" max="7174" width="8.28515625" style="35" customWidth="1"/>
    <col min="7175" max="7175" width="8.5703125" style="35" customWidth="1"/>
    <col min="7176" max="7176" width="7" style="35" customWidth="1"/>
    <col min="7177" max="7177" width="7.28515625" style="35" customWidth="1"/>
    <col min="7178" max="7178" width="7.7109375" style="35" customWidth="1"/>
    <col min="7179" max="7179" width="7.85546875" style="35" customWidth="1"/>
    <col min="7180" max="7180" width="6.85546875" style="35" customWidth="1"/>
    <col min="7181" max="7181" width="8" style="35" customWidth="1"/>
    <col min="7182" max="7182" width="9.140625" style="35"/>
    <col min="7183" max="7183" width="8.42578125" style="35" customWidth="1"/>
    <col min="7184" max="7184" width="7.5703125" style="35" customWidth="1"/>
    <col min="7185" max="7185" width="8.140625" style="35" customWidth="1"/>
    <col min="7186" max="7424" width="9.140625" style="35"/>
    <col min="7425" max="7425" width="14.5703125" style="35" customWidth="1"/>
    <col min="7426" max="7426" width="9.42578125" style="35" customWidth="1"/>
    <col min="7427" max="7428" width="0" style="35" hidden="1" customWidth="1"/>
    <col min="7429" max="7429" width="8.7109375" style="35" customWidth="1"/>
    <col min="7430" max="7430" width="8.28515625" style="35" customWidth="1"/>
    <col min="7431" max="7431" width="8.5703125" style="35" customWidth="1"/>
    <col min="7432" max="7432" width="7" style="35" customWidth="1"/>
    <col min="7433" max="7433" width="7.28515625" style="35" customWidth="1"/>
    <col min="7434" max="7434" width="7.7109375" style="35" customWidth="1"/>
    <col min="7435" max="7435" width="7.85546875" style="35" customWidth="1"/>
    <col min="7436" max="7436" width="6.85546875" style="35" customWidth="1"/>
    <col min="7437" max="7437" width="8" style="35" customWidth="1"/>
    <col min="7438" max="7438" width="9.140625" style="35"/>
    <col min="7439" max="7439" width="8.42578125" style="35" customWidth="1"/>
    <col min="7440" max="7440" width="7.5703125" style="35" customWidth="1"/>
    <col min="7441" max="7441" width="8.140625" style="35" customWidth="1"/>
    <col min="7442" max="7680" width="9.140625" style="35"/>
    <col min="7681" max="7681" width="14.5703125" style="35" customWidth="1"/>
    <col min="7682" max="7682" width="9.42578125" style="35" customWidth="1"/>
    <col min="7683" max="7684" width="0" style="35" hidden="1" customWidth="1"/>
    <col min="7685" max="7685" width="8.7109375" style="35" customWidth="1"/>
    <col min="7686" max="7686" width="8.28515625" style="35" customWidth="1"/>
    <col min="7687" max="7687" width="8.5703125" style="35" customWidth="1"/>
    <col min="7688" max="7688" width="7" style="35" customWidth="1"/>
    <col min="7689" max="7689" width="7.28515625" style="35" customWidth="1"/>
    <col min="7690" max="7690" width="7.7109375" style="35" customWidth="1"/>
    <col min="7691" max="7691" width="7.85546875" style="35" customWidth="1"/>
    <col min="7692" max="7692" width="6.85546875" style="35" customWidth="1"/>
    <col min="7693" max="7693" width="8" style="35" customWidth="1"/>
    <col min="7694" max="7694" width="9.140625" style="35"/>
    <col min="7695" max="7695" width="8.42578125" style="35" customWidth="1"/>
    <col min="7696" max="7696" width="7.5703125" style="35" customWidth="1"/>
    <col min="7697" max="7697" width="8.140625" style="35" customWidth="1"/>
    <col min="7698" max="7936" width="9.140625" style="35"/>
    <col min="7937" max="7937" width="14.5703125" style="35" customWidth="1"/>
    <col min="7938" max="7938" width="9.42578125" style="35" customWidth="1"/>
    <col min="7939" max="7940" width="0" style="35" hidden="1" customWidth="1"/>
    <col min="7941" max="7941" width="8.7109375" style="35" customWidth="1"/>
    <col min="7942" max="7942" width="8.28515625" style="35" customWidth="1"/>
    <col min="7943" max="7943" width="8.5703125" style="35" customWidth="1"/>
    <col min="7944" max="7944" width="7" style="35" customWidth="1"/>
    <col min="7945" max="7945" width="7.28515625" style="35" customWidth="1"/>
    <col min="7946" max="7946" width="7.7109375" style="35" customWidth="1"/>
    <col min="7947" max="7947" width="7.85546875" style="35" customWidth="1"/>
    <col min="7948" max="7948" width="6.85546875" style="35" customWidth="1"/>
    <col min="7949" max="7949" width="8" style="35" customWidth="1"/>
    <col min="7950" max="7950" width="9.140625" style="35"/>
    <col min="7951" max="7951" width="8.42578125" style="35" customWidth="1"/>
    <col min="7952" max="7952" width="7.5703125" style="35" customWidth="1"/>
    <col min="7953" max="7953" width="8.140625" style="35" customWidth="1"/>
    <col min="7954" max="8192" width="9.140625" style="35"/>
    <col min="8193" max="8193" width="14.5703125" style="35" customWidth="1"/>
    <col min="8194" max="8194" width="9.42578125" style="35" customWidth="1"/>
    <col min="8195" max="8196" width="0" style="35" hidden="1" customWidth="1"/>
    <col min="8197" max="8197" width="8.7109375" style="35" customWidth="1"/>
    <col min="8198" max="8198" width="8.28515625" style="35" customWidth="1"/>
    <col min="8199" max="8199" width="8.5703125" style="35" customWidth="1"/>
    <col min="8200" max="8200" width="7" style="35" customWidth="1"/>
    <col min="8201" max="8201" width="7.28515625" style="35" customWidth="1"/>
    <col min="8202" max="8202" width="7.7109375" style="35" customWidth="1"/>
    <col min="8203" max="8203" width="7.85546875" style="35" customWidth="1"/>
    <col min="8204" max="8204" width="6.85546875" style="35" customWidth="1"/>
    <col min="8205" max="8205" width="8" style="35" customWidth="1"/>
    <col min="8206" max="8206" width="9.140625" style="35"/>
    <col min="8207" max="8207" width="8.42578125" style="35" customWidth="1"/>
    <col min="8208" max="8208" width="7.5703125" style="35" customWidth="1"/>
    <col min="8209" max="8209" width="8.140625" style="35" customWidth="1"/>
    <col min="8210" max="8448" width="9.140625" style="35"/>
    <col min="8449" max="8449" width="14.5703125" style="35" customWidth="1"/>
    <col min="8450" max="8450" width="9.42578125" style="35" customWidth="1"/>
    <col min="8451" max="8452" width="0" style="35" hidden="1" customWidth="1"/>
    <col min="8453" max="8453" width="8.7109375" style="35" customWidth="1"/>
    <col min="8454" max="8454" width="8.28515625" style="35" customWidth="1"/>
    <col min="8455" max="8455" width="8.5703125" style="35" customWidth="1"/>
    <col min="8456" max="8456" width="7" style="35" customWidth="1"/>
    <col min="8457" max="8457" width="7.28515625" style="35" customWidth="1"/>
    <col min="8458" max="8458" width="7.7109375" style="35" customWidth="1"/>
    <col min="8459" max="8459" width="7.85546875" style="35" customWidth="1"/>
    <col min="8460" max="8460" width="6.85546875" style="35" customWidth="1"/>
    <col min="8461" max="8461" width="8" style="35" customWidth="1"/>
    <col min="8462" max="8462" width="9.140625" style="35"/>
    <col min="8463" max="8463" width="8.42578125" style="35" customWidth="1"/>
    <col min="8464" max="8464" width="7.5703125" style="35" customWidth="1"/>
    <col min="8465" max="8465" width="8.140625" style="35" customWidth="1"/>
    <col min="8466" max="8704" width="9.140625" style="35"/>
    <col min="8705" max="8705" width="14.5703125" style="35" customWidth="1"/>
    <col min="8706" max="8706" width="9.42578125" style="35" customWidth="1"/>
    <col min="8707" max="8708" width="0" style="35" hidden="1" customWidth="1"/>
    <col min="8709" max="8709" width="8.7109375" style="35" customWidth="1"/>
    <col min="8710" max="8710" width="8.28515625" style="35" customWidth="1"/>
    <col min="8711" max="8711" width="8.5703125" style="35" customWidth="1"/>
    <col min="8712" max="8712" width="7" style="35" customWidth="1"/>
    <col min="8713" max="8713" width="7.28515625" style="35" customWidth="1"/>
    <col min="8714" max="8714" width="7.7109375" style="35" customWidth="1"/>
    <col min="8715" max="8715" width="7.85546875" style="35" customWidth="1"/>
    <col min="8716" max="8716" width="6.85546875" style="35" customWidth="1"/>
    <col min="8717" max="8717" width="8" style="35" customWidth="1"/>
    <col min="8718" max="8718" width="9.140625" style="35"/>
    <col min="8719" max="8719" width="8.42578125" style="35" customWidth="1"/>
    <col min="8720" max="8720" width="7.5703125" style="35" customWidth="1"/>
    <col min="8721" max="8721" width="8.140625" style="35" customWidth="1"/>
    <col min="8722" max="8960" width="9.140625" style="35"/>
    <col min="8961" max="8961" width="14.5703125" style="35" customWidth="1"/>
    <col min="8962" max="8962" width="9.42578125" style="35" customWidth="1"/>
    <col min="8963" max="8964" width="0" style="35" hidden="1" customWidth="1"/>
    <col min="8965" max="8965" width="8.7109375" style="35" customWidth="1"/>
    <col min="8966" max="8966" width="8.28515625" style="35" customWidth="1"/>
    <col min="8967" max="8967" width="8.5703125" style="35" customWidth="1"/>
    <col min="8968" max="8968" width="7" style="35" customWidth="1"/>
    <col min="8969" max="8969" width="7.28515625" style="35" customWidth="1"/>
    <col min="8970" max="8970" width="7.7109375" style="35" customWidth="1"/>
    <col min="8971" max="8971" width="7.85546875" style="35" customWidth="1"/>
    <col min="8972" max="8972" width="6.85546875" style="35" customWidth="1"/>
    <col min="8973" max="8973" width="8" style="35" customWidth="1"/>
    <col min="8974" max="8974" width="9.140625" style="35"/>
    <col min="8975" max="8975" width="8.42578125" style="35" customWidth="1"/>
    <col min="8976" max="8976" width="7.5703125" style="35" customWidth="1"/>
    <col min="8977" max="8977" width="8.140625" style="35" customWidth="1"/>
    <col min="8978" max="9216" width="9.140625" style="35"/>
    <col min="9217" max="9217" width="14.5703125" style="35" customWidth="1"/>
    <col min="9218" max="9218" width="9.42578125" style="35" customWidth="1"/>
    <col min="9219" max="9220" width="0" style="35" hidden="1" customWidth="1"/>
    <col min="9221" max="9221" width="8.7109375" style="35" customWidth="1"/>
    <col min="9222" max="9222" width="8.28515625" style="35" customWidth="1"/>
    <col min="9223" max="9223" width="8.5703125" style="35" customWidth="1"/>
    <col min="9224" max="9224" width="7" style="35" customWidth="1"/>
    <col min="9225" max="9225" width="7.28515625" style="35" customWidth="1"/>
    <col min="9226" max="9226" width="7.7109375" style="35" customWidth="1"/>
    <col min="9227" max="9227" width="7.85546875" style="35" customWidth="1"/>
    <col min="9228" max="9228" width="6.85546875" style="35" customWidth="1"/>
    <col min="9229" max="9229" width="8" style="35" customWidth="1"/>
    <col min="9230" max="9230" width="9.140625" style="35"/>
    <col min="9231" max="9231" width="8.42578125" style="35" customWidth="1"/>
    <col min="9232" max="9232" width="7.5703125" style="35" customWidth="1"/>
    <col min="9233" max="9233" width="8.140625" style="35" customWidth="1"/>
    <col min="9234" max="9472" width="9.140625" style="35"/>
    <col min="9473" max="9473" width="14.5703125" style="35" customWidth="1"/>
    <col min="9474" max="9474" width="9.42578125" style="35" customWidth="1"/>
    <col min="9475" max="9476" width="0" style="35" hidden="1" customWidth="1"/>
    <col min="9477" max="9477" width="8.7109375" style="35" customWidth="1"/>
    <col min="9478" max="9478" width="8.28515625" style="35" customWidth="1"/>
    <col min="9479" max="9479" width="8.5703125" style="35" customWidth="1"/>
    <col min="9480" max="9480" width="7" style="35" customWidth="1"/>
    <col min="9481" max="9481" width="7.28515625" style="35" customWidth="1"/>
    <col min="9482" max="9482" width="7.7109375" style="35" customWidth="1"/>
    <col min="9483" max="9483" width="7.85546875" style="35" customWidth="1"/>
    <col min="9484" max="9484" width="6.85546875" style="35" customWidth="1"/>
    <col min="9485" max="9485" width="8" style="35" customWidth="1"/>
    <col min="9486" max="9486" width="9.140625" style="35"/>
    <col min="9487" max="9487" width="8.42578125" style="35" customWidth="1"/>
    <col min="9488" max="9488" width="7.5703125" style="35" customWidth="1"/>
    <col min="9489" max="9489" width="8.140625" style="35" customWidth="1"/>
    <col min="9490" max="9728" width="9.140625" style="35"/>
    <col min="9729" max="9729" width="14.5703125" style="35" customWidth="1"/>
    <col min="9730" max="9730" width="9.42578125" style="35" customWidth="1"/>
    <col min="9731" max="9732" width="0" style="35" hidden="1" customWidth="1"/>
    <col min="9733" max="9733" width="8.7109375" style="35" customWidth="1"/>
    <col min="9734" max="9734" width="8.28515625" style="35" customWidth="1"/>
    <col min="9735" max="9735" width="8.5703125" style="35" customWidth="1"/>
    <col min="9736" max="9736" width="7" style="35" customWidth="1"/>
    <col min="9737" max="9737" width="7.28515625" style="35" customWidth="1"/>
    <col min="9738" max="9738" width="7.7109375" style="35" customWidth="1"/>
    <col min="9739" max="9739" width="7.85546875" style="35" customWidth="1"/>
    <col min="9740" max="9740" width="6.85546875" style="35" customWidth="1"/>
    <col min="9741" max="9741" width="8" style="35" customWidth="1"/>
    <col min="9742" max="9742" width="9.140625" style="35"/>
    <col min="9743" max="9743" width="8.42578125" style="35" customWidth="1"/>
    <col min="9744" max="9744" width="7.5703125" style="35" customWidth="1"/>
    <col min="9745" max="9745" width="8.140625" style="35" customWidth="1"/>
    <col min="9746" max="9984" width="9.140625" style="35"/>
    <col min="9985" max="9985" width="14.5703125" style="35" customWidth="1"/>
    <col min="9986" max="9986" width="9.42578125" style="35" customWidth="1"/>
    <col min="9987" max="9988" width="0" style="35" hidden="1" customWidth="1"/>
    <col min="9989" max="9989" width="8.7109375" style="35" customWidth="1"/>
    <col min="9990" max="9990" width="8.28515625" style="35" customWidth="1"/>
    <col min="9991" max="9991" width="8.5703125" style="35" customWidth="1"/>
    <col min="9992" max="9992" width="7" style="35" customWidth="1"/>
    <col min="9993" max="9993" width="7.28515625" style="35" customWidth="1"/>
    <col min="9994" max="9994" width="7.7109375" style="35" customWidth="1"/>
    <col min="9995" max="9995" width="7.85546875" style="35" customWidth="1"/>
    <col min="9996" max="9996" width="6.85546875" style="35" customWidth="1"/>
    <col min="9997" max="9997" width="8" style="35" customWidth="1"/>
    <col min="9998" max="9998" width="9.140625" style="35"/>
    <col min="9999" max="9999" width="8.42578125" style="35" customWidth="1"/>
    <col min="10000" max="10000" width="7.5703125" style="35" customWidth="1"/>
    <col min="10001" max="10001" width="8.140625" style="35" customWidth="1"/>
    <col min="10002" max="10240" width="9.140625" style="35"/>
    <col min="10241" max="10241" width="14.5703125" style="35" customWidth="1"/>
    <col min="10242" max="10242" width="9.42578125" style="35" customWidth="1"/>
    <col min="10243" max="10244" width="0" style="35" hidden="1" customWidth="1"/>
    <col min="10245" max="10245" width="8.7109375" style="35" customWidth="1"/>
    <col min="10246" max="10246" width="8.28515625" style="35" customWidth="1"/>
    <col min="10247" max="10247" width="8.5703125" style="35" customWidth="1"/>
    <col min="10248" max="10248" width="7" style="35" customWidth="1"/>
    <col min="10249" max="10249" width="7.28515625" style="35" customWidth="1"/>
    <col min="10250" max="10250" width="7.7109375" style="35" customWidth="1"/>
    <col min="10251" max="10251" width="7.85546875" style="35" customWidth="1"/>
    <col min="10252" max="10252" width="6.85546875" style="35" customWidth="1"/>
    <col min="10253" max="10253" width="8" style="35" customWidth="1"/>
    <col min="10254" max="10254" width="9.140625" style="35"/>
    <col min="10255" max="10255" width="8.42578125" style="35" customWidth="1"/>
    <col min="10256" max="10256" width="7.5703125" style="35" customWidth="1"/>
    <col min="10257" max="10257" width="8.140625" style="35" customWidth="1"/>
    <col min="10258" max="10496" width="9.140625" style="35"/>
    <col min="10497" max="10497" width="14.5703125" style="35" customWidth="1"/>
    <col min="10498" max="10498" width="9.42578125" style="35" customWidth="1"/>
    <col min="10499" max="10500" width="0" style="35" hidden="1" customWidth="1"/>
    <col min="10501" max="10501" width="8.7109375" style="35" customWidth="1"/>
    <col min="10502" max="10502" width="8.28515625" style="35" customWidth="1"/>
    <col min="10503" max="10503" width="8.5703125" style="35" customWidth="1"/>
    <col min="10504" max="10504" width="7" style="35" customWidth="1"/>
    <col min="10505" max="10505" width="7.28515625" style="35" customWidth="1"/>
    <col min="10506" max="10506" width="7.7109375" style="35" customWidth="1"/>
    <col min="10507" max="10507" width="7.85546875" style="35" customWidth="1"/>
    <col min="10508" max="10508" width="6.85546875" style="35" customWidth="1"/>
    <col min="10509" max="10509" width="8" style="35" customWidth="1"/>
    <col min="10510" max="10510" width="9.140625" style="35"/>
    <col min="10511" max="10511" width="8.42578125" style="35" customWidth="1"/>
    <col min="10512" max="10512" width="7.5703125" style="35" customWidth="1"/>
    <col min="10513" max="10513" width="8.140625" style="35" customWidth="1"/>
    <col min="10514" max="10752" width="9.140625" style="35"/>
    <col min="10753" max="10753" width="14.5703125" style="35" customWidth="1"/>
    <col min="10754" max="10754" width="9.42578125" style="35" customWidth="1"/>
    <col min="10755" max="10756" width="0" style="35" hidden="1" customWidth="1"/>
    <col min="10757" max="10757" width="8.7109375" style="35" customWidth="1"/>
    <col min="10758" max="10758" width="8.28515625" style="35" customWidth="1"/>
    <col min="10759" max="10759" width="8.5703125" style="35" customWidth="1"/>
    <col min="10760" max="10760" width="7" style="35" customWidth="1"/>
    <col min="10761" max="10761" width="7.28515625" style="35" customWidth="1"/>
    <col min="10762" max="10762" width="7.7109375" style="35" customWidth="1"/>
    <col min="10763" max="10763" width="7.85546875" style="35" customWidth="1"/>
    <col min="10764" max="10764" width="6.85546875" style="35" customWidth="1"/>
    <col min="10765" max="10765" width="8" style="35" customWidth="1"/>
    <col min="10766" max="10766" width="9.140625" style="35"/>
    <col min="10767" max="10767" width="8.42578125" style="35" customWidth="1"/>
    <col min="10768" max="10768" width="7.5703125" style="35" customWidth="1"/>
    <col min="10769" max="10769" width="8.140625" style="35" customWidth="1"/>
    <col min="10770" max="11008" width="9.140625" style="35"/>
    <col min="11009" max="11009" width="14.5703125" style="35" customWidth="1"/>
    <col min="11010" max="11010" width="9.42578125" style="35" customWidth="1"/>
    <col min="11011" max="11012" width="0" style="35" hidden="1" customWidth="1"/>
    <col min="11013" max="11013" width="8.7109375" style="35" customWidth="1"/>
    <col min="11014" max="11014" width="8.28515625" style="35" customWidth="1"/>
    <col min="11015" max="11015" width="8.5703125" style="35" customWidth="1"/>
    <col min="11016" max="11016" width="7" style="35" customWidth="1"/>
    <col min="11017" max="11017" width="7.28515625" style="35" customWidth="1"/>
    <col min="11018" max="11018" width="7.7109375" style="35" customWidth="1"/>
    <col min="11019" max="11019" width="7.85546875" style="35" customWidth="1"/>
    <col min="11020" max="11020" width="6.85546875" style="35" customWidth="1"/>
    <col min="11021" max="11021" width="8" style="35" customWidth="1"/>
    <col min="11022" max="11022" width="9.140625" style="35"/>
    <col min="11023" max="11023" width="8.42578125" style="35" customWidth="1"/>
    <col min="11024" max="11024" width="7.5703125" style="35" customWidth="1"/>
    <col min="11025" max="11025" width="8.140625" style="35" customWidth="1"/>
    <col min="11026" max="11264" width="9.140625" style="35"/>
    <col min="11265" max="11265" width="14.5703125" style="35" customWidth="1"/>
    <col min="11266" max="11266" width="9.42578125" style="35" customWidth="1"/>
    <col min="11267" max="11268" width="0" style="35" hidden="1" customWidth="1"/>
    <col min="11269" max="11269" width="8.7109375" style="35" customWidth="1"/>
    <col min="11270" max="11270" width="8.28515625" style="35" customWidth="1"/>
    <col min="11271" max="11271" width="8.5703125" style="35" customWidth="1"/>
    <col min="11272" max="11272" width="7" style="35" customWidth="1"/>
    <col min="11273" max="11273" width="7.28515625" style="35" customWidth="1"/>
    <col min="11274" max="11274" width="7.7109375" style="35" customWidth="1"/>
    <col min="11275" max="11275" width="7.85546875" style="35" customWidth="1"/>
    <col min="11276" max="11276" width="6.85546875" style="35" customWidth="1"/>
    <col min="11277" max="11277" width="8" style="35" customWidth="1"/>
    <col min="11278" max="11278" width="9.140625" style="35"/>
    <col min="11279" max="11279" width="8.42578125" style="35" customWidth="1"/>
    <col min="11280" max="11280" width="7.5703125" style="35" customWidth="1"/>
    <col min="11281" max="11281" width="8.140625" style="35" customWidth="1"/>
    <col min="11282" max="11520" width="9.140625" style="35"/>
    <col min="11521" max="11521" width="14.5703125" style="35" customWidth="1"/>
    <col min="11522" max="11522" width="9.42578125" style="35" customWidth="1"/>
    <col min="11523" max="11524" width="0" style="35" hidden="1" customWidth="1"/>
    <col min="11525" max="11525" width="8.7109375" style="35" customWidth="1"/>
    <col min="11526" max="11526" width="8.28515625" style="35" customWidth="1"/>
    <col min="11527" max="11527" width="8.5703125" style="35" customWidth="1"/>
    <col min="11528" max="11528" width="7" style="35" customWidth="1"/>
    <col min="11529" max="11529" width="7.28515625" style="35" customWidth="1"/>
    <col min="11530" max="11530" width="7.7109375" style="35" customWidth="1"/>
    <col min="11531" max="11531" width="7.85546875" style="35" customWidth="1"/>
    <col min="11532" max="11532" width="6.85546875" style="35" customWidth="1"/>
    <col min="11533" max="11533" width="8" style="35" customWidth="1"/>
    <col min="11534" max="11534" width="9.140625" style="35"/>
    <col min="11535" max="11535" width="8.42578125" style="35" customWidth="1"/>
    <col min="11536" max="11536" width="7.5703125" style="35" customWidth="1"/>
    <col min="11537" max="11537" width="8.140625" style="35" customWidth="1"/>
    <col min="11538" max="11776" width="9.140625" style="35"/>
    <col min="11777" max="11777" width="14.5703125" style="35" customWidth="1"/>
    <col min="11778" max="11778" width="9.42578125" style="35" customWidth="1"/>
    <col min="11779" max="11780" width="0" style="35" hidden="1" customWidth="1"/>
    <col min="11781" max="11781" width="8.7109375" style="35" customWidth="1"/>
    <col min="11782" max="11782" width="8.28515625" style="35" customWidth="1"/>
    <col min="11783" max="11783" width="8.5703125" style="35" customWidth="1"/>
    <col min="11784" max="11784" width="7" style="35" customWidth="1"/>
    <col min="11785" max="11785" width="7.28515625" style="35" customWidth="1"/>
    <col min="11786" max="11786" width="7.7109375" style="35" customWidth="1"/>
    <col min="11787" max="11787" width="7.85546875" style="35" customWidth="1"/>
    <col min="11788" max="11788" width="6.85546875" style="35" customWidth="1"/>
    <col min="11789" max="11789" width="8" style="35" customWidth="1"/>
    <col min="11790" max="11790" width="9.140625" style="35"/>
    <col min="11791" max="11791" width="8.42578125" style="35" customWidth="1"/>
    <col min="11792" max="11792" width="7.5703125" style="35" customWidth="1"/>
    <col min="11793" max="11793" width="8.140625" style="35" customWidth="1"/>
    <col min="11794" max="12032" width="9.140625" style="35"/>
    <col min="12033" max="12033" width="14.5703125" style="35" customWidth="1"/>
    <col min="12034" max="12034" width="9.42578125" style="35" customWidth="1"/>
    <col min="12035" max="12036" width="0" style="35" hidden="1" customWidth="1"/>
    <col min="12037" max="12037" width="8.7109375" style="35" customWidth="1"/>
    <col min="12038" max="12038" width="8.28515625" style="35" customWidth="1"/>
    <col min="12039" max="12039" width="8.5703125" style="35" customWidth="1"/>
    <col min="12040" max="12040" width="7" style="35" customWidth="1"/>
    <col min="12041" max="12041" width="7.28515625" style="35" customWidth="1"/>
    <col min="12042" max="12042" width="7.7109375" style="35" customWidth="1"/>
    <col min="12043" max="12043" width="7.85546875" style="35" customWidth="1"/>
    <col min="12044" max="12044" width="6.85546875" style="35" customWidth="1"/>
    <col min="12045" max="12045" width="8" style="35" customWidth="1"/>
    <col min="12046" max="12046" width="9.140625" style="35"/>
    <col min="12047" max="12047" width="8.42578125" style="35" customWidth="1"/>
    <col min="12048" max="12048" width="7.5703125" style="35" customWidth="1"/>
    <col min="12049" max="12049" width="8.140625" style="35" customWidth="1"/>
    <col min="12050" max="12288" width="9.140625" style="35"/>
    <col min="12289" max="12289" width="14.5703125" style="35" customWidth="1"/>
    <col min="12290" max="12290" width="9.42578125" style="35" customWidth="1"/>
    <col min="12291" max="12292" width="0" style="35" hidden="1" customWidth="1"/>
    <col min="12293" max="12293" width="8.7109375" style="35" customWidth="1"/>
    <col min="12294" max="12294" width="8.28515625" style="35" customWidth="1"/>
    <col min="12295" max="12295" width="8.5703125" style="35" customWidth="1"/>
    <col min="12296" max="12296" width="7" style="35" customWidth="1"/>
    <col min="12297" max="12297" width="7.28515625" style="35" customWidth="1"/>
    <col min="12298" max="12298" width="7.7109375" style="35" customWidth="1"/>
    <col min="12299" max="12299" width="7.85546875" style="35" customWidth="1"/>
    <col min="12300" max="12300" width="6.85546875" style="35" customWidth="1"/>
    <col min="12301" max="12301" width="8" style="35" customWidth="1"/>
    <col min="12302" max="12302" width="9.140625" style="35"/>
    <col min="12303" max="12303" width="8.42578125" style="35" customWidth="1"/>
    <col min="12304" max="12304" width="7.5703125" style="35" customWidth="1"/>
    <col min="12305" max="12305" width="8.140625" style="35" customWidth="1"/>
    <col min="12306" max="12544" width="9.140625" style="35"/>
    <col min="12545" max="12545" width="14.5703125" style="35" customWidth="1"/>
    <col min="12546" max="12546" width="9.42578125" style="35" customWidth="1"/>
    <col min="12547" max="12548" width="0" style="35" hidden="1" customWidth="1"/>
    <col min="12549" max="12549" width="8.7109375" style="35" customWidth="1"/>
    <col min="12550" max="12550" width="8.28515625" style="35" customWidth="1"/>
    <col min="12551" max="12551" width="8.5703125" style="35" customWidth="1"/>
    <col min="12552" max="12552" width="7" style="35" customWidth="1"/>
    <col min="12553" max="12553" width="7.28515625" style="35" customWidth="1"/>
    <col min="12554" max="12554" width="7.7109375" style="35" customWidth="1"/>
    <col min="12555" max="12555" width="7.85546875" style="35" customWidth="1"/>
    <col min="12556" max="12556" width="6.85546875" style="35" customWidth="1"/>
    <col min="12557" max="12557" width="8" style="35" customWidth="1"/>
    <col min="12558" max="12558" width="9.140625" style="35"/>
    <col min="12559" max="12559" width="8.42578125" style="35" customWidth="1"/>
    <col min="12560" max="12560" width="7.5703125" style="35" customWidth="1"/>
    <col min="12561" max="12561" width="8.140625" style="35" customWidth="1"/>
    <col min="12562" max="12800" width="9.140625" style="35"/>
    <col min="12801" max="12801" width="14.5703125" style="35" customWidth="1"/>
    <col min="12802" max="12802" width="9.42578125" style="35" customWidth="1"/>
    <col min="12803" max="12804" width="0" style="35" hidden="1" customWidth="1"/>
    <col min="12805" max="12805" width="8.7109375" style="35" customWidth="1"/>
    <col min="12806" max="12806" width="8.28515625" style="35" customWidth="1"/>
    <col min="12807" max="12807" width="8.5703125" style="35" customWidth="1"/>
    <col min="12808" max="12808" width="7" style="35" customWidth="1"/>
    <col min="12809" max="12809" width="7.28515625" style="35" customWidth="1"/>
    <col min="12810" max="12810" width="7.7109375" style="35" customWidth="1"/>
    <col min="12811" max="12811" width="7.85546875" style="35" customWidth="1"/>
    <col min="12812" max="12812" width="6.85546875" style="35" customWidth="1"/>
    <col min="12813" max="12813" width="8" style="35" customWidth="1"/>
    <col min="12814" max="12814" width="9.140625" style="35"/>
    <col min="12815" max="12815" width="8.42578125" style="35" customWidth="1"/>
    <col min="12816" max="12816" width="7.5703125" style="35" customWidth="1"/>
    <col min="12817" max="12817" width="8.140625" style="35" customWidth="1"/>
    <col min="12818" max="13056" width="9.140625" style="35"/>
    <col min="13057" max="13057" width="14.5703125" style="35" customWidth="1"/>
    <col min="13058" max="13058" width="9.42578125" style="35" customWidth="1"/>
    <col min="13059" max="13060" width="0" style="35" hidden="1" customWidth="1"/>
    <col min="13061" max="13061" width="8.7109375" style="35" customWidth="1"/>
    <col min="13062" max="13062" width="8.28515625" style="35" customWidth="1"/>
    <col min="13063" max="13063" width="8.5703125" style="35" customWidth="1"/>
    <col min="13064" max="13064" width="7" style="35" customWidth="1"/>
    <col min="13065" max="13065" width="7.28515625" style="35" customWidth="1"/>
    <col min="13066" max="13066" width="7.7109375" style="35" customWidth="1"/>
    <col min="13067" max="13067" width="7.85546875" style="35" customWidth="1"/>
    <col min="13068" max="13068" width="6.85546875" style="35" customWidth="1"/>
    <col min="13069" max="13069" width="8" style="35" customWidth="1"/>
    <col min="13070" max="13070" width="9.140625" style="35"/>
    <col min="13071" max="13071" width="8.42578125" style="35" customWidth="1"/>
    <col min="13072" max="13072" width="7.5703125" style="35" customWidth="1"/>
    <col min="13073" max="13073" width="8.140625" style="35" customWidth="1"/>
    <col min="13074" max="13312" width="9.140625" style="35"/>
    <col min="13313" max="13313" width="14.5703125" style="35" customWidth="1"/>
    <col min="13314" max="13314" width="9.42578125" style="35" customWidth="1"/>
    <col min="13315" max="13316" width="0" style="35" hidden="1" customWidth="1"/>
    <col min="13317" max="13317" width="8.7109375" style="35" customWidth="1"/>
    <col min="13318" max="13318" width="8.28515625" style="35" customWidth="1"/>
    <col min="13319" max="13319" width="8.5703125" style="35" customWidth="1"/>
    <col min="13320" max="13320" width="7" style="35" customWidth="1"/>
    <col min="13321" max="13321" width="7.28515625" style="35" customWidth="1"/>
    <col min="13322" max="13322" width="7.7109375" style="35" customWidth="1"/>
    <col min="13323" max="13323" width="7.85546875" style="35" customWidth="1"/>
    <col min="13324" max="13324" width="6.85546875" style="35" customWidth="1"/>
    <col min="13325" max="13325" width="8" style="35" customWidth="1"/>
    <col min="13326" max="13326" width="9.140625" style="35"/>
    <col min="13327" max="13327" width="8.42578125" style="35" customWidth="1"/>
    <col min="13328" max="13328" width="7.5703125" style="35" customWidth="1"/>
    <col min="13329" max="13329" width="8.140625" style="35" customWidth="1"/>
    <col min="13330" max="13568" width="9.140625" style="35"/>
    <col min="13569" max="13569" width="14.5703125" style="35" customWidth="1"/>
    <col min="13570" max="13570" width="9.42578125" style="35" customWidth="1"/>
    <col min="13571" max="13572" width="0" style="35" hidden="1" customWidth="1"/>
    <col min="13573" max="13573" width="8.7109375" style="35" customWidth="1"/>
    <col min="13574" max="13574" width="8.28515625" style="35" customWidth="1"/>
    <col min="13575" max="13575" width="8.5703125" style="35" customWidth="1"/>
    <col min="13576" max="13576" width="7" style="35" customWidth="1"/>
    <col min="13577" max="13577" width="7.28515625" style="35" customWidth="1"/>
    <col min="13578" max="13578" width="7.7109375" style="35" customWidth="1"/>
    <col min="13579" max="13579" width="7.85546875" style="35" customWidth="1"/>
    <col min="13580" max="13580" width="6.85546875" style="35" customWidth="1"/>
    <col min="13581" max="13581" width="8" style="35" customWidth="1"/>
    <col min="13582" max="13582" width="9.140625" style="35"/>
    <col min="13583" max="13583" width="8.42578125" style="35" customWidth="1"/>
    <col min="13584" max="13584" width="7.5703125" style="35" customWidth="1"/>
    <col min="13585" max="13585" width="8.140625" style="35" customWidth="1"/>
    <col min="13586" max="13824" width="9.140625" style="35"/>
    <col min="13825" max="13825" width="14.5703125" style="35" customWidth="1"/>
    <col min="13826" max="13826" width="9.42578125" style="35" customWidth="1"/>
    <col min="13827" max="13828" width="0" style="35" hidden="1" customWidth="1"/>
    <col min="13829" max="13829" width="8.7109375" style="35" customWidth="1"/>
    <col min="13830" max="13830" width="8.28515625" style="35" customWidth="1"/>
    <col min="13831" max="13831" width="8.5703125" style="35" customWidth="1"/>
    <col min="13832" max="13832" width="7" style="35" customWidth="1"/>
    <col min="13833" max="13833" width="7.28515625" style="35" customWidth="1"/>
    <col min="13834" max="13834" width="7.7109375" style="35" customWidth="1"/>
    <col min="13835" max="13835" width="7.85546875" style="35" customWidth="1"/>
    <col min="13836" max="13836" width="6.85546875" style="35" customWidth="1"/>
    <col min="13837" max="13837" width="8" style="35" customWidth="1"/>
    <col min="13838" max="13838" width="9.140625" style="35"/>
    <col min="13839" max="13839" width="8.42578125" style="35" customWidth="1"/>
    <col min="13840" max="13840" width="7.5703125" style="35" customWidth="1"/>
    <col min="13841" max="13841" width="8.140625" style="35" customWidth="1"/>
    <col min="13842" max="14080" width="9.140625" style="35"/>
    <col min="14081" max="14081" width="14.5703125" style="35" customWidth="1"/>
    <col min="14082" max="14082" width="9.42578125" style="35" customWidth="1"/>
    <col min="14083" max="14084" width="0" style="35" hidden="1" customWidth="1"/>
    <col min="14085" max="14085" width="8.7109375" style="35" customWidth="1"/>
    <col min="14086" max="14086" width="8.28515625" style="35" customWidth="1"/>
    <col min="14087" max="14087" width="8.5703125" style="35" customWidth="1"/>
    <col min="14088" max="14088" width="7" style="35" customWidth="1"/>
    <col min="14089" max="14089" width="7.28515625" style="35" customWidth="1"/>
    <col min="14090" max="14090" width="7.7109375" style="35" customWidth="1"/>
    <col min="14091" max="14091" width="7.85546875" style="35" customWidth="1"/>
    <col min="14092" max="14092" width="6.85546875" style="35" customWidth="1"/>
    <col min="14093" max="14093" width="8" style="35" customWidth="1"/>
    <col min="14094" max="14094" width="9.140625" style="35"/>
    <col min="14095" max="14095" width="8.42578125" style="35" customWidth="1"/>
    <col min="14096" max="14096" width="7.5703125" style="35" customWidth="1"/>
    <col min="14097" max="14097" width="8.140625" style="35" customWidth="1"/>
    <col min="14098" max="14336" width="9.140625" style="35"/>
    <col min="14337" max="14337" width="14.5703125" style="35" customWidth="1"/>
    <col min="14338" max="14338" width="9.42578125" style="35" customWidth="1"/>
    <col min="14339" max="14340" width="0" style="35" hidden="1" customWidth="1"/>
    <col min="14341" max="14341" width="8.7109375" style="35" customWidth="1"/>
    <col min="14342" max="14342" width="8.28515625" style="35" customWidth="1"/>
    <col min="14343" max="14343" width="8.5703125" style="35" customWidth="1"/>
    <col min="14344" max="14344" width="7" style="35" customWidth="1"/>
    <col min="14345" max="14345" width="7.28515625" style="35" customWidth="1"/>
    <col min="14346" max="14346" width="7.7109375" style="35" customWidth="1"/>
    <col min="14347" max="14347" width="7.85546875" style="35" customWidth="1"/>
    <col min="14348" max="14348" width="6.85546875" style="35" customWidth="1"/>
    <col min="14349" max="14349" width="8" style="35" customWidth="1"/>
    <col min="14350" max="14350" width="9.140625" style="35"/>
    <col min="14351" max="14351" width="8.42578125" style="35" customWidth="1"/>
    <col min="14352" max="14352" width="7.5703125" style="35" customWidth="1"/>
    <col min="14353" max="14353" width="8.140625" style="35" customWidth="1"/>
    <col min="14354" max="14592" width="9.140625" style="35"/>
    <col min="14593" max="14593" width="14.5703125" style="35" customWidth="1"/>
    <col min="14594" max="14594" width="9.42578125" style="35" customWidth="1"/>
    <col min="14595" max="14596" width="0" style="35" hidden="1" customWidth="1"/>
    <col min="14597" max="14597" width="8.7109375" style="35" customWidth="1"/>
    <col min="14598" max="14598" width="8.28515625" style="35" customWidth="1"/>
    <col min="14599" max="14599" width="8.5703125" style="35" customWidth="1"/>
    <col min="14600" max="14600" width="7" style="35" customWidth="1"/>
    <col min="14601" max="14601" width="7.28515625" style="35" customWidth="1"/>
    <col min="14602" max="14602" width="7.7109375" style="35" customWidth="1"/>
    <col min="14603" max="14603" width="7.85546875" style="35" customWidth="1"/>
    <col min="14604" max="14604" width="6.85546875" style="35" customWidth="1"/>
    <col min="14605" max="14605" width="8" style="35" customWidth="1"/>
    <col min="14606" max="14606" width="9.140625" style="35"/>
    <col min="14607" max="14607" width="8.42578125" style="35" customWidth="1"/>
    <col min="14608" max="14608" width="7.5703125" style="35" customWidth="1"/>
    <col min="14609" max="14609" width="8.140625" style="35" customWidth="1"/>
    <col min="14610" max="14848" width="9.140625" style="35"/>
    <col min="14849" max="14849" width="14.5703125" style="35" customWidth="1"/>
    <col min="14850" max="14850" width="9.42578125" style="35" customWidth="1"/>
    <col min="14851" max="14852" width="0" style="35" hidden="1" customWidth="1"/>
    <col min="14853" max="14853" width="8.7109375" style="35" customWidth="1"/>
    <col min="14854" max="14854" width="8.28515625" style="35" customWidth="1"/>
    <col min="14855" max="14855" width="8.5703125" style="35" customWidth="1"/>
    <col min="14856" max="14856" width="7" style="35" customWidth="1"/>
    <col min="14857" max="14857" width="7.28515625" style="35" customWidth="1"/>
    <col min="14858" max="14858" width="7.7109375" style="35" customWidth="1"/>
    <col min="14859" max="14859" width="7.85546875" style="35" customWidth="1"/>
    <col min="14860" max="14860" width="6.85546875" style="35" customWidth="1"/>
    <col min="14861" max="14861" width="8" style="35" customWidth="1"/>
    <col min="14862" max="14862" width="9.140625" style="35"/>
    <col min="14863" max="14863" width="8.42578125" style="35" customWidth="1"/>
    <col min="14864" max="14864" width="7.5703125" style="35" customWidth="1"/>
    <col min="14865" max="14865" width="8.140625" style="35" customWidth="1"/>
    <col min="14866" max="15104" width="9.140625" style="35"/>
    <col min="15105" max="15105" width="14.5703125" style="35" customWidth="1"/>
    <col min="15106" max="15106" width="9.42578125" style="35" customWidth="1"/>
    <col min="15107" max="15108" width="0" style="35" hidden="1" customWidth="1"/>
    <col min="15109" max="15109" width="8.7109375" style="35" customWidth="1"/>
    <col min="15110" max="15110" width="8.28515625" style="35" customWidth="1"/>
    <col min="15111" max="15111" width="8.5703125" style="35" customWidth="1"/>
    <col min="15112" max="15112" width="7" style="35" customWidth="1"/>
    <col min="15113" max="15113" width="7.28515625" style="35" customWidth="1"/>
    <col min="15114" max="15114" width="7.7109375" style="35" customWidth="1"/>
    <col min="15115" max="15115" width="7.85546875" style="35" customWidth="1"/>
    <col min="15116" max="15116" width="6.85546875" style="35" customWidth="1"/>
    <col min="15117" max="15117" width="8" style="35" customWidth="1"/>
    <col min="15118" max="15118" width="9.140625" style="35"/>
    <col min="15119" max="15119" width="8.42578125" style="35" customWidth="1"/>
    <col min="15120" max="15120" width="7.5703125" style="35" customWidth="1"/>
    <col min="15121" max="15121" width="8.140625" style="35" customWidth="1"/>
    <col min="15122" max="15360" width="9.140625" style="35"/>
    <col min="15361" max="15361" width="14.5703125" style="35" customWidth="1"/>
    <col min="15362" max="15362" width="9.42578125" style="35" customWidth="1"/>
    <col min="15363" max="15364" width="0" style="35" hidden="1" customWidth="1"/>
    <col min="15365" max="15365" width="8.7109375" style="35" customWidth="1"/>
    <col min="15366" max="15366" width="8.28515625" style="35" customWidth="1"/>
    <col min="15367" max="15367" width="8.5703125" style="35" customWidth="1"/>
    <col min="15368" max="15368" width="7" style="35" customWidth="1"/>
    <col min="15369" max="15369" width="7.28515625" style="35" customWidth="1"/>
    <col min="15370" max="15370" width="7.7109375" style="35" customWidth="1"/>
    <col min="15371" max="15371" width="7.85546875" style="35" customWidth="1"/>
    <col min="15372" max="15372" width="6.85546875" style="35" customWidth="1"/>
    <col min="15373" max="15373" width="8" style="35" customWidth="1"/>
    <col min="15374" max="15374" width="9.140625" style="35"/>
    <col min="15375" max="15375" width="8.42578125" style="35" customWidth="1"/>
    <col min="15376" max="15376" width="7.5703125" style="35" customWidth="1"/>
    <col min="15377" max="15377" width="8.140625" style="35" customWidth="1"/>
    <col min="15378" max="15616" width="9.140625" style="35"/>
    <col min="15617" max="15617" width="14.5703125" style="35" customWidth="1"/>
    <col min="15618" max="15618" width="9.42578125" style="35" customWidth="1"/>
    <col min="15619" max="15620" width="0" style="35" hidden="1" customWidth="1"/>
    <col min="15621" max="15621" width="8.7109375" style="35" customWidth="1"/>
    <col min="15622" max="15622" width="8.28515625" style="35" customWidth="1"/>
    <col min="15623" max="15623" width="8.5703125" style="35" customWidth="1"/>
    <col min="15624" max="15624" width="7" style="35" customWidth="1"/>
    <col min="15625" max="15625" width="7.28515625" style="35" customWidth="1"/>
    <col min="15626" max="15626" width="7.7109375" style="35" customWidth="1"/>
    <col min="15627" max="15627" width="7.85546875" style="35" customWidth="1"/>
    <col min="15628" max="15628" width="6.85546875" style="35" customWidth="1"/>
    <col min="15629" max="15629" width="8" style="35" customWidth="1"/>
    <col min="15630" max="15630" width="9.140625" style="35"/>
    <col min="15631" max="15631" width="8.42578125" style="35" customWidth="1"/>
    <col min="15632" max="15632" width="7.5703125" style="35" customWidth="1"/>
    <col min="15633" max="15633" width="8.140625" style="35" customWidth="1"/>
    <col min="15634" max="15872" width="9.140625" style="35"/>
    <col min="15873" max="15873" width="14.5703125" style="35" customWidth="1"/>
    <col min="15874" max="15874" width="9.42578125" style="35" customWidth="1"/>
    <col min="15875" max="15876" width="0" style="35" hidden="1" customWidth="1"/>
    <col min="15877" max="15877" width="8.7109375" style="35" customWidth="1"/>
    <col min="15878" max="15878" width="8.28515625" style="35" customWidth="1"/>
    <col min="15879" max="15879" width="8.5703125" style="35" customWidth="1"/>
    <col min="15880" max="15880" width="7" style="35" customWidth="1"/>
    <col min="15881" max="15881" width="7.28515625" style="35" customWidth="1"/>
    <col min="15882" max="15882" width="7.7109375" style="35" customWidth="1"/>
    <col min="15883" max="15883" width="7.85546875" style="35" customWidth="1"/>
    <col min="15884" max="15884" width="6.85546875" style="35" customWidth="1"/>
    <col min="15885" max="15885" width="8" style="35" customWidth="1"/>
    <col min="15886" max="15886" width="9.140625" style="35"/>
    <col min="15887" max="15887" width="8.42578125" style="35" customWidth="1"/>
    <col min="15888" max="15888" width="7.5703125" style="35" customWidth="1"/>
    <col min="15889" max="15889" width="8.140625" style="35" customWidth="1"/>
    <col min="15890" max="16128" width="9.140625" style="35"/>
    <col min="16129" max="16129" width="14.5703125" style="35" customWidth="1"/>
    <col min="16130" max="16130" width="9.42578125" style="35" customWidth="1"/>
    <col min="16131" max="16132" width="0" style="35" hidden="1" customWidth="1"/>
    <col min="16133" max="16133" width="8.7109375" style="35" customWidth="1"/>
    <col min="16134" max="16134" width="8.28515625" style="35" customWidth="1"/>
    <col min="16135" max="16135" width="8.5703125" style="35" customWidth="1"/>
    <col min="16136" max="16136" width="7" style="35" customWidth="1"/>
    <col min="16137" max="16137" width="7.28515625" style="35" customWidth="1"/>
    <col min="16138" max="16138" width="7.7109375" style="35" customWidth="1"/>
    <col min="16139" max="16139" width="7.85546875" style="35" customWidth="1"/>
    <col min="16140" max="16140" width="6.85546875" style="35" customWidth="1"/>
    <col min="16141" max="16141" width="8" style="35" customWidth="1"/>
    <col min="16142" max="16142" width="9.140625" style="35"/>
    <col min="16143" max="16143" width="8.42578125" style="35" customWidth="1"/>
    <col min="16144" max="16144" width="7.5703125" style="35" customWidth="1"/>
    <col min="16145" max="16145" width="8.140625" style="35" customWidth="1"/>
    <col min="16146" max="16384" width="9.140625" style="35"/>
  </cols>
  <sheetData>
    <row r="1" spans="1:18">
      <c r="A1" s="33" t="s">
        <v>120</v>
      </c>
      <c r="B1" s="33"/>
      <c r="C1" s="33"/>
      <c r="D1" s="34"/>
      <c r="E1" s="33"/>
      <c r="F1" s="34"/>
      <c r="O1" s="34"/>
    </row>
    <row r="2" spans="1:18">
      <c r="A2" s="33" t="s">
        <v>42</v>
      </c>
      <c r="B2" s="33"/>
      <c r="C2" s="33"/>
      <c r="D2" s="34"/>
      <c r="E2" s="33"/>
      <c r="F2" s="34"/>
      <c r="O2" s="34"/>
    </row>
    <row r="3" spans="1:18">
      <c r="A3" s="33" t="s">
        <v>48</v>
      </c>
      <c r="B3" s="33"/>
      <c r="C3" s="33"/>
      <c r="D3" s="34"/>
      <c r="E3" s="33"/>
      <c r="F3" s="34"/>
      <c r="O3" s="34"/>
    </row>
    <row r="4" spans="1:18">
      <c r="A4" s="36"/>
      <c r="B4" s="36"/>
      <c r="C4" s="33" t="s">
        <v>43</v>
      </c>
      <c r="D4" s="34"/>
      <c r="E4" s="33"/>
      <c r="F4" s="34"/>
      <c r="H4" s="37"/>
      <c r="O4" s="34"/>
    </row>
    <row r="5" spans="1:18">
      <c r="A5" s="37"/>
      <c r="B5" s="37"/>
      <c r="C5" s="37"/>
      <c r="D5" s="37"/>
      <c r="E5" s="37"/>
      <c r="G5" s="37"/>
      <c r="H5" s="37"/>
      <c r="I5" s="37"/>
      <c r="J5" s="37"/>
      <c r="K5" s="37"/>
      <c r="L5" s="37"/>
      <c r="M5" s="37"/>
      <c r="N5" s="37"/>
    </row>
    <row r="6" spans="1:18">
      <c r="A6" s="33"/>
      <c r="B6" s="33"/>
      <c r="C6" s="33"/>
      <c r="D6" s="34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8" ht="44.25" customHeight="1">
      <c r="A7" s="33"/>
      <c r="B7" s="33"/>
      <c r="C7" s="33"/>
      <c r="D7" s="34"/>
      <c r="E7" s="186" t="s">
        <v>162</v>
      </c>
      <c r="F7" s="186"/>
      <c r="G7" s="186"/>
      <c r="H7" s="186"/>
      <c r="I7" s="186"/>
      <c r="J7" s="186"/>
      <c r="K7" s="186"/>
      <c r="L7" s="37"/>
      <c r="M7" s="37"/>
      <c r="N7" s="37"/>
    </row>
    <row r="8" spans="1:18" ht="15.75">
      <c r="A8" s="33"/>
      <c r="B8" s="33"/>
      <c r="C8" s="33"/>
      <c r="D8" s="34"/>
      <c r="E8" s="187" t="s">
        <v>41</v>
      </c>
      <c r="F8" s="187"/>
      <c r="G8" s="187"/>
      <c r="H8" s="187"/>
      <c r="I8" s="187"/>
      <c r="J8" s="187"/>
      <c r="K8" s="187"/>
      <c r="L8" s="37"/>
      <c r="M8" s="37"/>
      <c r="N8" s="37"/>
    </row>
    <row r="9" spans="1:18" ht="15.75" hidden="1">
      <c r="A9" s="33"/>
      <c r="B9" s="33"/>
      <c r="C9" s="33"/>
      <c r="D9" s="34"/>
      <c r="E9" s="187"/>
      <c r="F9" s="187"/>
      <c r="G9" s="187"/>
      <c r="H9" s="187"/>
      <c r="I9" s="187"/>
      <c r="J9" s="187"/>
      <c r="K9" s="187"/>
      <c r="L9" s="37"/>
      <c r="M9" s="37"/>
      <c r="N9" s="37"/>
    </row>
    <row r="10" spans="1:18" ht="15.75" hidden="1">
      <c r="A10" s="33"/>
      <c r="B10" s="33"/>
      <c r="C10" s="33"/>
      <c r="D10" s="34"/>
      <c r="E10" s="187"/>
      <c r="F10" s="187"/>
      <c r="G10" s="187"/>
      <c r="H10" s="187"/>
      <c r="I10" s="187"/>
      <c r="J10" s="187"/>
      <c r="K10" s="187"/>
      <c r="L10" s="37"/>
      <c r="M10" s="37"/>
      <c r="N10" s="37"/>
    </row>
    <row r="11" spans="1:18">
      <c r="A11" s="33"/>
      <c r="B11" s="33"/>
      <c r="C11" s="33"/>
      <c r="D11" s="34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8">
      <c r="A12" s="42"/>
      <c r="B12" s="42"/>
      <c r="C12" s="42"/>
      <c r="D12" s="42"/>
      <c r="E12" s="79"/>
      <c r="F12" s="42"/>
      <c r="G12" s="42"/>
      <c r="H12" s="42"/>
      <c r="I12" s="42"/>
      <c r="J12" s="42"/>
      <c r="K12" s="44"/>
      <c r="L12" s="44"/>
    </row>
    <row r="13" spans="1:18" ht="21.75" customHeight="1">
      <c r="A13" s="45"/>
      <c r="B13" s="45"/>
      <c r="C13" s="45"/>
      <c r="D13" s="45"/>
      <c r="E13" s="45" t="s">
        <v>125</v>
      </c>
      <c r="F13" s="45" t="s">
        <v>126</v>
      </c>
      <c r="G13" s="45" t="s">
        <v>127</v>
      </c>
      <c r="H13" s="45" t="s">
        <v>69</v>
      </c>
      <c r="I13" s="45" t="s">
        <v>128</v>
      </c>
      <c r="J13" s="45" t="s">
        <v>73</v>
      </c>
      <c r="K13" s="45" t="s">
        <v>75</v>
      </c>
      <c r="L13" s="45" t="s">
        <v>77</v>
      </c>
      <c r="M13" s="45" t="s">
        <v>129</v>
      </c>
      <c r="N13" s="45" t="s">
        <v>130</v>
      </c>
      <c r="O13" s="45" t="s">
        <v>131</v>
      </c>
      <c r="P13" s="45" t="s">
        <v>132</v>
      </c>
      <c r="Q13" s="45" t="s">
        <v>133</v>
      </c>
    </row>
    <row r="14" spans="1:18" ht="25.5" customHeight="1">
      <c r="A14" s="181" t="s">
        <v>150</v>
      </c>
      <c r="B14" s="80">
        <v>211</v>
      </c>
      <c r="C14" s="81"/>
      <c r="D14" s="81">
        <v>211</v>
      </c>
      <c r="E14" s="82">
        <f>F14+G14+H14+I14+J14+K14+L14+M14+N14+O14+P14+Q14</f>
        <v>57.455999999999989</v>
      </c>
      <c r="F14" s="83">
        <v>4.7880000000000003</v>
      </c>
      <c r="G14" s="83">
        <v>4.7880000000000003</v>
      </c>
      <c r="H14" s="83">
        <v>4.7880000000000003</v>
      </c>
      <c r="I14" s="83">
        <v>4.7880000000000003</v>
      </c>
      <c r="J14" s="83">
        <v>4.7880000000000003</v>
      </c>
      <c r="K14" s="83">
        <v>4.7880000000000003</v>
      </c>
      <c r="L14" s="83">
        <v>4.7880000000000003</v>
      </c>
      <c r="M14" s="83">
        <v>4.7880000000000003</v>
      </c>
      <c r="N14" s="83">
        <v>4.7880000000000003</v>
      </c>
      <c r="O14" s="83">
        <v>4.7880000000000003</v>
      </c>
      <c r="P14" s="83">
        <v>4.7880000000000003</v>
      </c>
      <c r="Q14" s="83">
        <v>4.7880000000000003</v>
      </c>
    </row>
    <row r="15" spans="1:18" ht="19.5" hidden="1" customHeight="1">
      <c r="A15" s="182"/>
      <c r="B15" s="80"/>
      <c r="C15" s="81"/>
      <c r="D15" s="81"/>
      <c r="E15" s="82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spans="1:18" ht="21.75" customHeight="1">
      <c r="A16" s="182"/>
      <c r="B16" s="80">
        <v>213</v>
      </c>
      <c r="C16" s="81"/>
      <c r="D16" s="81">
        <v>213</v>
      </c>
      <c r="E16" s="82">
        <f>F16+G16+H16+I16+J16+K16+L16+M16+N16+O16+P16+Q16</f>
        <v>17.351711999999999</v>
      </c>
      <c r="F16" s="83">
        <f>F14*30.2%</f>
        <v>1.4459759999999999</v>
      </c>
      <c r="G16" s="83">
        <f t="shared" ref="G16:Q16" si="0">G14*30.2%</f>
        <v>1.4459759999999999</v>
      </c>
      <c r="H16" s="83">
        <f t="shared" si="0"/>
        <v>1.4459759999999999</v>
      </c>
      <c r="I16" s="83">
        <f t="shared" si="0"/>
        <v>1.4459759999999999</v>
      </c>
      <c r="J16" s="83">
        <f t="shared" si="0"/>
        <v>1.4459759999999999</v>
      </c>
      <c r="K16" s="83">
        <f t="shared" si="0"/>
        <v>1.4459759999999999</v>
      </c>
      <c r="L16" s="83">
        <f t="shared" si="0"/>
        <v>1.4459759999999999</v>
      </c>
      <c r="M16" s="83">
        <f t="shared" si="0"/>
        <v>1.4459759999999999</v>
      </c>
      <c r="N16" s="83">
        <f t="shared" si="0"/>
        <v>1.4459759999999999</v>
      </c>
      <c r="O16" s="83">
        <f t="shared" si="0"/>
        <v>1.4459759999999999</v>
      </c>
      <c r="P16" s="83">
        <f t="shared" si="0"/>
        <v>1.4459759999999999</v>
      </c>
      <c r="Q16" s="83">
        <f t="shared" si="0"/>
        <v>1.4459759999999999</v>
      </c>
      <c r="R16" s="84"/>
    </row>
    <row r="17" spans="1:18" ht="21.75" customHeight="1">
      <c r="A17" s="182"/>
      <c r="B17" s="80">
        <v>222</v>
      </c>
      <c r="C17" s="81"/>
      <c r="D17" s="81"/>
      <c r="E17" s="82">
        <f>F17+G17+H17+I17+J17+K17+L17+M17+N17+O17+P17+Q17</f>
        <v>1.2</v>
      </c>
      <c r="F17" s="83">
        <v>0.1</v>
      </c>
      <c r="G17" s="83">
        <v>0.1</v>
      </c>
      <c r="H17" s="83">
        <v>0.1</v>
      </c>
      <c r="I17" s="83">
        <v>0.1</v>
      </c>
      <c r="J17" s="83">
        <v>0.1</v>
      </c>
      <c r="K17" s="83">
        <v>0.1</v>
      </c>
      <c r="L17" s="83">
        <v>0.1</v>
      </c>
      <c r="M17" s="83">
        <v>0.1</v>
      </c>
      <c r="N17" s="83">
        <v>0.1</v>
      </c>
      <c r="O17" s="83">
        <v>0.1</v>
      </c>
      <c r="P17" s="83">
        <v>0.1</v>
      </c>
      <c r="Q17" s="83">
        <v>0.1</v>
      </c>
      <c r="R17" s="84"/>
    </row>
    <row r="18" spans="1:18" ht="21.75" customHeight="1">
      <c r="A18" s="182"/>
      <c r="B18" s="80">
        <v>340</v>
      </c>
      <c r="C18" s="81"/>
      <c r="D18" s="81"/>
      <c r="E18" s="82">
        <f>F18+G18+H18+I18+J18+K18+L18+M18+N18+O18+P18+Q18</f>
        <v>5.4000000000000012</v>
      </c>
      <c r="F18" s="83">
        <v>0.45</v>
      </c>
      <c r="G18" s="83">
        <v>0.45</v>
      </c>
      <c r="H18" s="83">
        <v>0.45</v>
      </c>
      <c r="I18" s="83">
        <v>0.45</v>
      </c>
      <c r="J18" s="83">
        <v>0.45</v>
      </c>
      <c r="K18" s="83">
        <v>0.45</v>
      </c>
      <c r="L18" s="83">
        <v>0.45</v>
      </c>
      <c r="M18" s="83">
        <v>0.45</v>
      </c>
      <c r="N18" s="83">
        <v>0.45</v>
      </c>
      <c r="O18" s="83">
        <v>0.45</v>
      </c>
      <c r="P18" s="83">
        <v>0.45</v>
      </c>
      <c r="Q18" s="83">
        <v>0.45</v>
      </c>
      <c r="R18" s="84"/>
    </row>
    <row r="19" spans="1:18" ht="22.5" customHeight="1">
      <c r="A19" s="183"/>
      <c r="B19" s="50" t="s">
        <v>136</v>
      </c>
      <c r="C19" s="50"/>
      <c r="D19" s="50" t="s">
        <v>136</v>
      </c>
      <c r="E19" s="60">
        <f>E18+E16+E14+E15+E17</f>
        <v>81.407711999999989</v>
      </c>
      <c r="F19" s="85">
        <f t="shared" ref="F19:Q19" si="1">F18+F16+F14+F15</f>
        <v>6.6839760000000004</v>
      </c>
      <c r="G19" s="85">
        <f t="shared" si="1"/>
        <v>6.6839760000000004</v>
      </c>
      <c r="H19" s="85">
        <f t="shared" si="1"/>
        <v>6.6839760000000004</v>
      </c>
      <c r="I19" s="85">
        <f t="shared" si="1"/>
        <v>6.6839760000000004</v>
      </c>
      <c r="J19" s="85">
        <f t="shared" si="1"/>
        <v>6.6839760000000004</v>
      </c>
      <c r="K19" s="85">
        <f t="shared" si="1"/>
        <v>6.6839760000000004</v>
      </c>
      <c r="L19" s="85">
        <f t="shared" si="1"/>
        <v>6.6839760000000004</v>
      </c>
      <c r="M19" s="85">
        <f t="shared" si="1"/>
        <v>6.6839760000000004</v>
      </c>
      <c r="N19" s="85">
        <f t="shared" si="1"/>
        <v>6.6839760000000004</v>
      </c>
      <c r="O19" s="85">
        <f t="shared" si="1"/>
        <v>6.6839760000000004</v>
      </c>
      <c r="P19" s="85">
        <f t="shared" si="1"/>
        <v>6.6839760000000004</v>
      </c>
      <c r="Q19" s="85">
        <f t="shared" si="1"/>
        <v>6.6839760000000004</v>
      </c>
      <c r="R19" s="84"/>
    </row>
    <row r="20" spans="1:18">
      <c r="E20" s="52"/>
    </row>
    <row r="21" spans="1:18">
      <c r="A21" s="77"/>
      <c r="B21" s="52"/>
    </row>
    <row r="22" spans="1:18">
      <c r="A22" s="77"/>
      <c r="B22" s="52"/>
    </row>
    <row r="23" spans="1:18">
      <c r="A23" s="77"/>
      <c r="B23" s="52"/>
    </row>
    <row r="24" spans="1:18">
      <c r="A24" s="77"/>
      <c r="B24" s="52"/>
    </row>
    <row r="25" spans="1:18">
      <c r="A25" s="77"/>
      <c r="B25" s="52"/>
    </row>
    <row r="27" spans="1:18">
      <c r="A27" s="35" t="s">
        <v>223</v>
      </c>
    </row>
    <row r="29" spans="1:18">
      <c r="A29" s="33" t="s">
        <v>120</v>
      </c>
      <c r="B29" s="33"/>
      <c r="C29" s="33"/>
      <c r="D29" s="34"/>
      <c r="E29" s="33"/>
      <c r="F29" s="34"/>
      <c r="O29" s="34"/>
    </row>
    <row r="30" spans="1:18">
      <c r="A30" s="33" t="s">
        <v>42</v>
      </c>
      <c r="B30" s="33"/>
      <c r="C30" s="33"/>
      <c r="D30" s="34"/>
      <c r="E30" s="33"/>
      <c r="F30" s="34"/>
      <c r="O30" s="34"/>
    </row>
    <row r="31" spans="1:18">
      <c r="A31" s="33" t="s">
        <v>48</v>
      </c>
      <c r="B31" s="33"/>
      <c r="C31" s="33"/>
      <c r="D31" s="34"/>
      <c r="E31" s="33"/>
      <c r="F31" s="34"/>
      <c r="O31" s="34"/>
    </row>
    <row r="32" spans="1:18">
      <c r="A32" s="36"/>
      <c r="B32" s="36"/>
      <c r="C32" s="33" t="s">
        <v>43</v>
      </c>
      <c r="D32" s="34"/>
      <c r="E32" s="33"/>
      <c r="F32" s="34"/>
      <c r="H32" s="37"/>
      <c r="O32" s="34"/>
    </row>
    <row r="33" spans="1:17">
      <c r="A33" s="37"/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</row>
    <row r="34" spans="1:17">
      <c r="A34" s="33"/>
      <c r="B34" s="33"/>
      <c r="C34" s="33"/>
      <c r="D34" s="34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7" ht="48" customHeight="1">
      <c r="A35" s="33"/>
      <c r="B35" s="33"/>
      <c r="C35" s="33"/>
      <c r="D35" s="34"/>
      <c r="E35" s="186" t="s">
        <v>162</v>
      </c>
      <c r="F35" s="186"/>
      <c r="G35" s="186"/>
      <c r="H35" s="186"/>
      <c r="I35" s="186"/>
      <c r="J35" s="186"/>
      <c r="K35" s="186"/>
      <c r="L35" s="37"/>
      <c r="M35" s="37"/>
      <c r="N35" s="37"/>
    </row>
    <row r="36" spans="1:17" ht="15.75">
      <c r="A36" s="33"/>
      <c r="B36" s="33"/>
      <c r="C36" s="33"/>
      <c r="D36" s="34"/>
      <c r="E36" s="187" t="s">
        <v>228</v>
      </c>
      <c r="F36" s="187"/>
      <c r="G36" s="187"/>
      <c r="H36" s="187"/>
      <c r="I36" s="187"/>
      <c r="J36" s="187"/>
      <c r="K36" s="187"/>
      <c r="L36" s="37"/>
      <c r="M36" s="37"/>
      <c r="N36" s="37"/>
    </row>
    <row r="37" spans="1:17" ht="15.75">
      <c r="A37" s="33"/>
      <c r="B37" s="33"/>
      <c r="C37" s="33"/>
      <c r="D37" s="34"/>
      <c r="E37" s="187"/>
      <c r="F37" s="187"/>
      <c r="G37" s="187"/>
      <c r="H37" s="187"/>
      <c r="I37" s="187"/>
      <c r="J37" s="187"/>
      <c r="K37" s="187"/>
      <c r="L37" s="37"/>
      <c r="M37" s="37"/>
      <c r="N37" s="37"/>
    </row>
    <row r="38" spans="1:17" ht="15.75">
      <c r="A38" s="33"/>
      <c r="B38" s="33"/>
      <c r="C38" s="33"/>
      <c r="D38" s="34"/>
      <c r="E38" s="187"/>
      <c r="F38" s="187"/>
      <c r="G38" s="187"/>
      <c r="H38" s="187"/>
      <c r="I38" s="187"/>
      <c r="J38" s="187"/>
      <c r="K38" s="187"/>
      <c r="L38" s="37"/>
      <c r="M38" s="37"/>
      <c r="N38" s="37"/>
    </row>
    <row r="39" spans="1:17">
      <c r="A39" s="33"/>
      <c r="B39" s="33"/>
      <c r="C39" s="33"/>
      <c r="D39" s="34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7">
      <c r="A40" s="42"/>
      <c r="B40" s="42"/>
      <c r="C40" s="42"/>
      <c r="D40" s="42"/>
      <c r="E40" s="79"/>
      <c r="F40" s="42"/>
      <c r="G40" s="42"/>
      <c r="H40" s="42"/>
      <c r="I40" s="42"/>
      <c r="J40" s="42"/>
      <c r="K40" s="44"/>
      <c r="L40" s="44"/>
    </row>
    <row r="41" spans="1:17">
      <c r="A41" s="45"/>
      <c r="B41" s="45"/>
      <c r="C41" s="45"/>
      <c r="D41" s="45"/>
      <c r="E41" s="45" t="s">
        <v>125</v>
      </c>
      <c r="F41" s="45" t="s">
        <v>126</v>
      </c>
      <c r="G41" s="45" t="s">
        <v>127</v>
      </c>
      <c r="H41" s="45" t="s">
        <v>69</v>
      </c>
      <c r="I41" s="45" t="s">
        <v>128</v>
      </c>
      <c r="J41" s="45" t="s">
        <v>73</v>
      </c>
      <c r="K41" s="45" t="s">
        <v>75</v>
      </c>
      <c r="L41" s="45" t="s">
        <v>77</v>
      </c>
      <c r="M41" s="45" t="s">
        <v>129</v>
      </c>
      <c r="N41" s="45" t="s">
        <v>130</v>
      </c>
      <c r="O41" s="45" t="s">
        <v>131</v>
      </c>
      <c r="P41" s="45" t="s">
        <v>132</v>
      </c>
      <c r="Q41" s="45" t="s">
        <v>133</v>
      </c>
    </row>
    <row r="42" spans="1:17" ht="36" customHeight="1">
      <c r="A42" s="181" t="s">
        <v>150</v>
      </c>
      <c r="B42" s="80">
        <v>211</v>
      </c>
      <c r="C42" s="81"/>
      <c r="D42" s="81">
        <v>211</v>
      </c>
      <c r="E42" s="82">
        <f>F42+G42+H42+I42+J42+K42+L42+M42+N42+O42+P42+Q42</f>
        <v>57.455999999999989</v>
      </c>
      <c r="F42" s="83">
        <v>4.7880000000000003</v>
      </c>
      <c r="G42" s="83">
        <v>4.7880000000000003</v>
      </c>
      <c r="H42" s="83">
        <v>4.7880000000000003</v>
      </c>
      <c r="I42" s="83">
        <v>4.7880000000000003</v>
      </c>
      <c r="J42" s="83">
        <v>4.7880000000000003</v>
      </c>
      <c r="K42" s="83">
        <v>4.7880000000000003</v>
      </c>
      <c r="L42" s="83">
        <v>4.7880000000000003</v>
      </c>
      <c r="M42" s="83">
        <v>4.7880000000000003</v>
      </c>
      <c r="N42" s="83">
        <v>4.7880000000000003</v>
      </c>
      <c r="O42" s="83">
        <v>4.7880000000000003</v>
      </c>
      <c r="P42" s="83">
        <v>4.7880000000000003</v>
      </c>
      <c r="Q42" s="83">
        <v>4.7880000000000003</v>
      </c>
    </row>
    <row r="43" spans="1:17" hidden="1">
      <c r="A43" s="182"/>
      <c r="B43" s="80"/>
      <c r="C43" s="81"/>
      <c r="D43" s="81"/>
      <c r="E43" s="82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</row>
    <row r="44" spans="1:17" ht="34.5" customHeight="1">
      <c r="A44" s="182"/>
      <c r="B44" s="80">
        <v>213</v>
      </c>
      <c r="C44" s="81"/>
      <c r="D44" s="81">
        <v>213</v>
      </c>
      <c r="E44" s="82">
        <f>F44+G44+H44+I44+J44+K44+L44+M44+N44+O44+P44+Q44</f>
        <v>17.351711999999999</v>
      </c>
      <c r="F44" s="83">
        <f>F42*30.2%</f>
        <v>1.4459759999999999</v>
      </c>
      <c r="G44" s="83">
        <f t="shared" ref="G44:Q44" si="2">G42*30.2%</f>
        <v>1.4459759999999999</v>
      </c>
      <c r="H44" s="83">
        <f t="shared" si="2"/>
        <v>1.4459759999999999</v>
      </c>
      <c r="I44" s="83">
        <f t="shared" si="2"/>
        <v>1.4459759999999999</v>
      </c>
      <c r="J44" s="83">
        <f t="shared" si="2"/>
        <v>1.4459759999999999</v>
      </c>
      <c r="K44" s="83">
        <f t="shared" si="2"/>
        <v>1.4459759999999999</v>
      </c>
      <c r="L44" s="83">
        <f t="shared" si="2"/>
        <v>1.4459759999999999</v>
      </c>
      <c r="M44" s="83">
        <f t="shared" si="2"/>
        <v>1.4459759999999999</v>
      </c>
      <c r="N44" s="83">
        <f t="shared" si="2"/>
        <v>1.4459759999999999</v>
      </c>
      <c r="O44" s="83">
        <f t="shared" si="2"/>
        <v>1.4459759999999999</v>
      </c>
      <c r="P44" s="83">
        <f t="shared" si="2"/>
        <v>1.4459759999999999</v>
      </c>
      <c r="Q44" s="83">
        <f t="shared" si="2"/>
        <v>1.4459759999999999</v>
      </c>
    </row>
    <row r="45" spans="1:17" ht="34.5" customHeight="1">
      <c r="A45" s="182"/>
      <c r="B45" s="80">
        <v>222</v>
      </c>
      <c r="C45" s="81"/>
      <c r="D45" s="81"/>
      <c r="E45" s="82">
        <f>F45+G45+H45+I45+J45+K45+L45+M45+N45+O45+P45+Q45</f>
        <v>1.2</v>
      </c>
      <c r="F45" s="83">
        <v>0.1</v>
      </c>
      <c r="G45" s="83">
        <v>0.1</v>
      </c>
      <c r="H45" s="83">
        <v>0.1</v>
      </c>
      <c r="I45" s="83">
        <v>0.1</v>
      </c>
      <c r="J45" s="83">
        <v>0.1</v>
      </c>
      <c r="K45" s="83">
        <v>0.1</v>
      </c>
      <c r="L45" s="83">
        <v>0.1</v>
      </c>
      <c r="M45" s="83">
        <v>0.1</v>
      </c>
      <c r="N45" s="83">
        <v>0.1</v>
      </c>
      <c r="O45" s="83">
        <v>0.1</v>
      </c>
      <c r="P45" s="83">
        <v>0.1</v>
      </c>
      <c r="Q45" s="83">
        <v>0.1</v>
      </c>
    </row>
    <row r="46" spans="1:17" ht="29.25" customHeight="1">
      <c r="A46" s="182"/>
      <c r="B46" s="80">
        <v>340</v>
      </c>
      <c r="C46" s="81"/>
      <c r="D46" s="81"/>
      <c r="E46" s="82">
        <f>F46+G46+H46+I46+J46+K46+L46+M46+N46+O46+P46+Q46</f>
        <v>6.2880000000000003</v>
      </c>
      <c r="F46" s="83">
        <v>0.52400000000000002</v>
      </c>
      <c r="G46" s="83">
        <v>0.52400000000000002</v>
      </c>
      <c r="H46" s="83">
        <v>0.52400000000000002</v>
      </c>
      <c r="I46" s="83">
        <v>0.52400000000000002</v>
      </c>
      <c r="J46" s="83">
        <v>0.52400000000000002</v>
      </c>
      <c r="K46" s="83">
        <v>0.52400000000000002</v>
      </c>
      <c r="L46" s="83">
        <v>0.52400000000000002</v>
      </c>
      <c r="M46" s="83">
        <v>0.52400000000000002</v>
      </c>
      <c r="N46" s="83">
        <v>0.52400000000000002</v>
      </c>
      <c r="O46" s="83">
        <v>0.52400000000000002</v>
      </c>
      <c r="P46" s="83">
        <v>0.52400000000000002</v>
      </c>
      <c r="Q46" s="83">
        <v>0.52400000000000002</v>
      </c>
    </row>
    <row r="47" spans="1:17" ht="27" customHeight="1">
      <c r="A47" s="183"/>
      <c r="B47" s="50" t="s">
        <v>136</v>
      </c>
      <c r="C47" s="50"/>
      <c r="D47" s="50" t="s">
        <v>136</v>
      </c>
      <c r="E47" s="85">
        <f>E46+E44+E42+E43+E45</f>
        <v>82.295711999999995</v>
      </c>
      <c r="F47" s="85">
        <f t="shared" ref="F47:Q47" si="3">F46+F44+F42+F43</f>
        <v>6.7579760000000002</v>
      </c>
      <c r="G47" s="85">
        <f t="shared" si="3"/>
        <v>6.7579760000000002</v>
      </c>
      <c r="H47" s="85">
        <f t="shared" si="3"/>
        <v>6.7579760000000002</v>
      </c>
      <c r="I47" s="85">
        <f t="shared" si="3"/>
        <v>6.7579760000000002</v>
      </c>
      <c r="J47" s="85">
        <f t="shared" si="3"/>
        <v>6.7579760000000002</v>
      </c>
      <c r="K47" s="85">
        <f t="shared" si="3"/>
        <v>6.7579760000000002</v>
      </c>
      <c r="L47" s="85">
        <f t="shared" si="3"/>
        <v>6.7579760000000002</v>
      </c>
      <c r="M47" s="85">
        <f t="shared" si="3"/>
        <v>6.7579760000000002</v>
      </c>
      <c r="N47" s="85">
        <f t="shared" si="3"/>
        <v>6.7579760000000002</v>
      </c>
      <c r="O47" s="85">
        <f t="shared" si="3"/>
        <v>6.7579760000000002</v>
      </c>
      <c r="P47" s="85">
        <f t="shared" si="3"/>
        <v>6.7579760000000002</v>
      </c>
      <c r="Q47" s="85">
        <f t="shared" si="3"/>
        <v>6.7579760000000002</v>
      </c>
    </row>
    <row r="48" spans="1:17">
      <c r="E48" s="52"/>
    </row>
    <row r="49" spans="1:15">
      <c r="A49" s="77"/>
      <c r="B49" s="52"/>
    </row>
    <row r="50" spans="1:15">
      <c r="A50" s="77"/>
      <c r="B50" s="52"/>
    </row>
    <row r="51" spans="1:15">
      <c r="A51" s="77"/>
      <c r="B51" s="52"/>
    </row>
    <row r="52" spans="1:15">
      <c r="A52" s="77"/>
      <c r="B52" s="52"/>
    </row>
    <row r="53" spans="1:15">
      <c r="A53" s="77"/>
      <c r="B53" s="52"/>
    </row>
    <row r="55" spans="1:15">
      <c r="A55" s="35" t="s">
        <v>223</v>
      </c>
    </row>
    <row r="57" spans="1:15">
      <c r="A57" s="33" t="s">
        <v>120</v>
      </c>
      <c r="B57" s="33"/>
      <c r="C57" s="33"/>
      <c r="D57" s="34"/>
      <c r="E57" s="33"/>
      <c r="F57" s="34"/>
      <c r="O57" s="34"/>
    </row>
    <row r="58" spans="1:15">
      <c r="A58" s="33" t="s">
        <v>42</v>
      </c>
      <c r="B58" s="33"/>
      <c r="C58" s="33"/>
      <c r="D58" s="34"/>
      <c r="E58" s="33"/>
      <c r="F58" s="34"/>
      <c r="O58" s="34"/>
    </row>
    <row r="59" spans="1:15">
      <c r="A59" s="33" t="s">
        <v>48</v>
      </c>
      <c r="B59" s="33"/>
      <c r="C59" s="33"/>
      <c r="D59" s="34"/>
      <c r="E59" s="33"/>
      <c r="F59" s="34"/>
      <c r="O59" s="34"/>
    </row>
    <row r="60" spans="1:15">
      <c r="A60" s="36"/>
      <c r="B60" s="36"/>
      <c r="C60" s="33" t="s">
        <v>43</v>
      </c>
      <c r="D60" s="34"/>
      <c r="E60" s="33"/>
      <c r="F60" s="34"/>
      <c r="H60" s="37"/>
      <c r="O60" s="34"/>
    </row>
    <row r="61" spans="1:15">
      <c r="A61" s="37"/>
      <c r="B61" s="37"/>
      <c r="C61" s="37"/>
      <c r="D61" s="37"/>
      <c r="E61" s="37"/>
      <c r="G61" s="37"/>
      <c r="H61" s="37"/>
      <c r="I61" s="37"/>
      <c r="J61" s="37"/>
      <c r="K61" s="37"/>
      <c r="L61" s="37"/>
      <c r="M61" s="37"/>
      <c r="N61" s="37"/>
    </row>
    <row r="62" spans="1:15">
      <c r="A62" s="33"/>
      <c r="B62" s="33"/>
      <c r="C62" s="33"/>
      <c r="D62" s="34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5" ht="45" customHeight="1">
      <c r="A63" s="33"/>
      <c r="B63" s="33"/>
      <c r="C63" s="33"/>
      <c r="D63" s="34"/>
      <c r="E63" s="186" t="s">
        <v>162</v>
      </c>
      <c r="F63" s="186"/>
      <c r="G63" s="186"/>
      <c r="H63" s="186"/>
      <c r="I63" s="186"/>
      <c r="J63" s="186"/>
      <c r="K63" s="186"/>
      <c r="L63" s="37"/>
      <c r="M63" s="37"/>
      <c r="N63" s="37"/>
    </row>
    <row r="64" spans="1:15" ht="15.75">
      <c r="A64" s="33"/>
      <c r="B64" s="33"/>
      <c r="C64" s="33"/>
      <c r="D64" s="34"/>
      <c r="E64" s="187" t="s">
        <v>229</v>
      </c>
      <c r="F64" s="187"/>
      <c r="G64" s="187"/>
      <c r="H64" s="187"/>
      <c r="I64" s="187"/>
      <c r="J64" s="187"/>
      <c r="K64" s="187"/>
      <c r="L64" s="37"/>
      <c r="M64" s="37"/>
      <c r="N64" s="37"/>
    </row>
    <row r="65" spans="1:17" ht="15.75">
      <c r="A65" s="33"/>
      <c r="B65" s="33"/>
      <c r="C65" s="33"/>
      <c r="D65" s="34"/>
      <c r="E65" s="187"/>
      <c r="F65" s="187"/>
      <c r="G65" s="187"/>
      <c r="H65" s="187"/>
      <c r="I65" s="187"/>
      <c r="J65" s="187"/>
      <c r="K65" s="187"/>
      <c r="L65" s="37"/>
      <c r="M65" s="37"/>
      <c r="N65" s="37"/>
    </row>
    <row r="66" spans="1:17" ht="15.75">
      <c r="A66" s="33"/>
      <c r="B66" s="33"/>
      <c r="C66" s="33"/>
      <c r="D66" s="34"/>
      <c r="E66" s="187"/>
      <c r="F66" s="187"/>
      <c r="G66" s="187"/>
      <c r="H66" s="187"/>
      <c r="I66" s="187"/>
      <c r="J66" s="187"/>
      <c r="K66" s="187"/>
      <c r="L66" s="37"/>
      <c r="M66" s="37"/>
      <c r="N66" s="37"/>
    </row>
    <row r="67" spans="1:17">
      <c r="A67" s="33"/>
      <c r="B67" s="33"/>
      <c r="C67" s="33"/>
      <c r="D67" s="34"/>
      <c r="E67" s="37"/>
      <c r="F67" s="37"/>
      <c r="G67" s="37"/>
      <c r="H67" s="37"/>
      <c r="I67" s="37"/>
      <c r="J67" s="37"/>
      <c r="K67" s="37"/>
      <c r="L67" s="37"/>
      <c r="M67" s="37"/>
      <c r="N67" s="37"/>
    </row>
    <row r="68" spans="1:17">
      <c r="A68" s="42"/>
      <c r="B68" s="42"/>
      <c r="C68" s="42"/>
      <c r="D68" s="42"/>
      <c r="E68" s="79"/>
      <c r="F68" s="42"/>
      <c r="G68" s="42"/>
      <c r="H68" s="42"/>
      <c r="I68" s="42"/>
      <c r="J68" s="42"/>
      <c r="K68" s="44"/>
      <c r="L68" s="44"/>
    </row>
    <row r="69" spans="1:17">
      <c r="A69" s="45"/>
      <c r="B69" s="45"/>
      <c r="C69" s="45"/>
      <c r="D69" s="45"/>
      <c r="E69" s="45" t="s">
        <v>125</v>
      </c>
      <c r="F69" s="45" t="s">
        <v>126</v>
      </c>
      <c r="G69" s="45" t="s">
        <v>127</v>
      </c>
      <c r="H69" s="45" t="s">
        <v>69</v>
      </c>
      <c r="I69" s="45" t="s">
        <v>128</v>
      </c>
      <c r="J69" s="45" t="s">
        <v>73</v>
      </c>
      <c r="K69" s="45" t="s">
        <v>75</v>
      </c>
      <c r="L69" s="45" t="s">
        <v>77</v>
      </c>
      <c r="M69" s="45" t="s">
        <v>129</v>
      </c>
      <c r="N69" s="45" t="s">
        <v>130</v>
      </c>
      <c r="O69" s="45" t="s">
        <v>131</v>
      </c>
      <c r="P69" s="45" t="s">
        <v>132</v>
      </c>
      <c r="Q69" s="45" t="s">
        <v>133</v>
      </c>
    </row>
    <row r="70" spans="1:17" ht="30" customHeight="1">
      <c r="A70" s="181" t="s">
        <v>150</v>
      </c>
      <c r="B70" s="80">
        <v>211</v>
      </c>
      <c r="C70" s="81"/>
      <c r="D70" s="81">
        <v>211</v>
      </c>
      <c r="E70" s="82">
        <f>F70+G70+H70+I70+J70+K70+L70+M70+N70+O70+P70+Q70</f>
        <v>59.225000000000009</v>
      </c>
      <c r="F70" s="83">
        <v>4.9359999999999999</v>
      </c>
      <c r="G70" s="83">
        <v>4.9359999999999999</v>
      </c>
      <c r="H70" s="83">
        <v>4.9359999999999999</v>
      </c>
      <c r="I70" s="83">
        <v>4.9359999999999999</v>
      </c>
      <c r="J70" s="83">
        <v>4.9359999999999999</v>
      </c>
      <c r="K70" s="83">
        <v>4.9349999999999996</v>
      </c>
      <c r="L70" s="83">
        <v>4.9349999999999996</v>
      </c>
      <c r="M70" s="83">
        <v>4.9349999999999996</v>
      </c>
      <c r="N70" s="83">
        <v>4.9349999999999996</v>
      </c>
      <c r="O70" s="83">
        <v>4.9349999999999996</v>
      </c>
      <c r="P70" s="83">
        <v>4.9349999999999996</v>
      </c>
      <c r="Q70" s="83">
        <v>4.9349999999999996</v>
      </c>
    </row>
    <row r="71" spans="1:17" ht="0.75" hidden="1" customHeight="1">
      <c r="A71" s="182"/>
      <c r="B71" s="80"/>
      <c r="C71" s="81"/>
      <c r="D71" s="81"/>
      <c r="E71" s="82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</row>
    <row r="72" spans="1:17" ht="15.75" customHeight="1">
      <c r="A72" s="182"/>
      <c r="B72" s="80">
        <v>213</v>
      </c>
      <c r="C72" s="81"/>
      <c r="D72" s="81">
        <v>213</v>
      </c>
      <c r="E72" s="82">
        <f>F72+G72+H72+I72+J72+K72+L72+M72+N72+O72+P72+Q72</f>
        <v>17.885950000000001</v>
      </c>
      <c r="F72" s="83">
        <f>F70*30.2%</f>
        <v>1.490672</v>
      </c>
      <c r="G72" s="83">
        <f t="shared" ref="G72:Q72" si="4">G70*30.2%</f>
        <v>1.490672</v>
      </c>
      <c r="H72" s="83">
        <f t="shared" si="4"/>
        <v>1.490672</v>
      </c>
      <c r="I72" s="83">
        <f t="shared" si="4"/>
        <v>1.490672</v>
      </c>
      <c r="J72" s="83">
        <f t="shared" si="4"/>
        <v>1.490672</v>
      </c>
      <c r="K72" s="83">
        <f t="shared" si="4"/>
        <v>1.4903699999999998</v>
      </c>
      <c r="L72" s="83">
        <f t="shared" si="4"/>
        <v>1.4903699999999998</v>
      </c>
      <c r="M72" s="83">
        <f t="shared" si="4"/>
        <v>1.4903699999999998</v>
      </c>
      <c r="N72" s="83">
        <f t="shared" si="4"/>
        <v>1.4903699999999998</v>
      </c>
      <c r="O72" s="83">
        <f t="shared" si="4"/>
        <v>1.4903699999999998</v>
      </c>
      <c r="P72" s="83">
        <f t="shared" si="4"/>
        <v>1.4903699999999998</v>
      </c>
      <c r="Q72" s="83">
        <f t="shared" si="4"/>
        <v>1.4903699999999998</v>
      </c>
    </row>
    <row r="73" spans="1:17" ht="18" customHeight="1">
      <c r="A73" s="182"/>
      <c r="B73" s="80">
        <v>222</v>
      </c>
      <c r="C73" s="81"/>
      <c r="D73" s="81"/>
      <c r="E73" s="82">
        <f>F73+G73+H73+I73+J73+K73+L73+M73+N73+O73+P73+Q73</f>
        <v>1.5000000000000004</v>
      </c>
      <c r="F73" s="83">
        <v>0.13</v>
      </c>
      <c r="G73" s="83">
        <v>0.14000000000000001</v>
      </c>
      <c r="H73" s="83">
        <v>0.13</v>
      </c>
      <c r="I73" s="83">
        <v>0.13</v>
      </c>
      <c r="J73" s="83">
        <v>0.13</v>
      </c>
      <c r="K73" s="83">
        <v>0.12</v>
      </c>
      <c r="L73" s="83">
        <v>0.12</v>
      </c>
      <c r="M73" s="83">
        <v>0.12</v>
      </c>
      <c r="N73" s="83">
        <v>0.12</v>
      </c>
      <c r="O73" s="83">
        <v>0.12</v>
      </c>
      <c r="P73" s="83">
        <v>0.12</v>
      </c>
      <c r="Q73" s="83">
        <v>0.12</v>
      </c>
    </row>
    <row r="74" spans="1:17" ht="16.5" customHeight="1">
      <c r="A74" s="182"/>
      <c r="B74" s="80">
        <v>340</v>
      </c>
      <c r="C74" s="81"/>
      <c r="D74" s="81"/>
      <c r="E74" s="82">
        <f>F74+G74+H74+I74+J74+K74+L74+M74+N74+O74+P74+Q74</f>
        <v>6.6790000000000003</v>
      </c>
      <c r="F74" s="83">
        <v>0.55700000000000005</v>
      </c>
      <c r="G74" s="83">
        <v>0.55700000000000005</v>
      </c>
      <c r="H74" s="83">
        <v>0.55700000000000005</v>
      </c>
      <c r="I74" s="83">
        <v>0.55700000000000005</v>
      </c>
      <c r="J74" s="83">
        <v>0.55700000000000005</v>
      </c>
      <c r="K74" s="83">
        <v>0.55700000000000005</v>
      </c>
      <c r="L74" s="83">
        <v>0.55700000000000005</v>
      </c>
      <c r="M74" s="83">
        <v>0.55600000000000005</v>
      </c>
      <c r="N74" s="83">
        <v>0.55600000000000005</v>
      </c>
      <c r="O74" s="83">
        <v>0.55600000000000005</v>
      </c>
      <c r="P74" s="83">
        <v>0.55600000000000005</v>
      </c>
      <c r="Q74" s="83">
        <v>0.55600000000000005</v>
      </c>
    </row>
    <row r="75" spans="1:17" ht="21" customHeight="1">
      <c r="A75" s="183"/>
      <c r="B75" s="50" t="s">
        <v>136</v>
      </c>
      <c r="C75" s="50"/>
      <c r="D75" s="50" t="s">
        <v>136</v>
      </c>
      <c r="E75" s="85">
        <f>E74+E72+E70+E71+E73</f>
        <v>85.289950000000005</v>
      </c>
      <c r="F75" s="85">
        <f t="shared" ref="F75:Q75" si="5">F74+F72+F70+F71</f>
        <v>6.9836720000000003</v>
      </c>
      <c r="G75" s="85">
        <f t="shared" si="5"/>
        <v>6.9836720000000003</v>
      </c>
      <c r="H75" s="85">
        <f t="shared" si="5"/>
        <v>6.9836720000000003</v>
      </c>
      <c r="I75" s="85">
        <f t="shared" si="5"/>
        <v>6.9836720000000003</v>
      </c>
      <c r="J75" s="85">
        <f t="shared" si="5"/>
        <v>6.9836720000000003</v>
      </c>
      <c r="K75" s="85">
        <f t="shared" si="5"/>
        <v>6.9823699999999995</v>
      </c>
      <c r="L75" s="85">
        <f t="shared" si="5"/>
        <v>6.9823699999999995</v>
      </c>
      <c r="M75" s="85">
        <f t="shared" si="5"/>
        <v>6.9813699999999992</v>
      </c>
      <c r="N75" s="85">
        <f t="shared" si="5"/>
        <v>6.9813699999999992</v>
      </c>
      <c r="O75" s="85">
        <f t="shared" si="5"/>
        <v>6.9813699999999992</v>
      </c>
      <c r="P75" s="85">
        <f t="shared" si="5"/>
        <v>6.9813699999999992</v>
      </c>
      <c r="Q75" s="85">
        <f t="shared" si="5"/>
        <v>6.9813699999999992</v>
      </c>
    </row>
    <row r="76" spans="1:17">
      <c r="E76" s="52"/>
    </row>
    <row r="77" spans="1:17">
      <c r="A77" s="77"/>
      <c r="B77" s="52"/>
    </row>
    <row r="78" spans="1:17">
      <c r="A78" s="77"/>
      <c r="B78" s="52"/>
    </row>
    <row r="79" spans="1:17">
      <c r="A79" s="77"/>
      <c r="B79" s="52"/>
    </row>
    <row r="80" spans="1:17">
      <c r="A80" s="77"/>
      <c r="B80" s="52"/>
    </row>
    <row r="81" spans="1:2">
      <c r="A81" s="77"/>
      <c r="B81" s="52"/>
    </row>
    <row r="83" spans="1:2">
      <c r="A83" s="35" t="s">
        <v>223</v>
      </c>
    </row>
  </sheetData>
  <mergeCells count="15">
    <mergeCell ref="E7:K7"/>
    <mergeCell ref="E8:K8"/>
    <mergeCell ref="E9:K9"/>
    <mergeCell ref="E10:K10"/>
    <mergeCell ref="A14:A19"/>
    <mergeCell ref="E35:K35"/>
    <mergeCell ref="E36:K36"/>
    <mergeCell ref="E37:K37"/>
    <mergeCell ref="E38:K38"/>
    <mergeCell ref="A42:A47"/>
    <mergeCell ref="E63:K63"/>
    <mergeCell ref="E64:K64"/>
    <mergeCell ref="E65:K65"/>
    <mergeCell ref="E66:K66"/>
    <mergeCell ref="A70:A75"/>
  </mergeCells>
  <pageMargins left="0.24" right="0.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Q30"/>
  <sheetViews>
    <sheetView topLeftCell="A4" zoomScale="60" zoomScaleNormal="75" workbookViewId="0">
      <selection activeCell="O21" sqref="O21"/>
    </sheetView>
  </sheetViews>
  <sheetFormatPr defaultRowHeight="12.75"/>
  <cols>
    <col min="1" max="1" width="6.7109375" style="86" customWidth="1"/>
    <col min="2" max="2" width="26.5703125" style="86" customWidth="1"/>
    <col min="3" max="4" width="12.7109375" style="86" customWidth="1"/>
    <col min="5" max="5" width="10.42578125" style="86" customWidth="1"/>
    <col min="6" max="6" width="10.140625" style="86" customWidth="1"/>
    <col min="7" max="7" width="10.28515625" style="86" customWidth="1"/>
    <col min="8" max="8" width="8.85546875" style="86" customWidth="1"/>
    <col min="9" max="9" width="11" style="86" customWidth="1"/>
    <col min="10" max="11" width="13.5703125" style="86" customWidth="1"/>
    <col min="12" max="12" width="13" style="86" customWidth="1"/>
    <col min="13" max="13" width="10" style="86" customWidth="1"/>
    <col min="14" max="14" width="11.85546875" style="86" customWidth="1"/>
    <col min="15" max="16" width="13.85546875" style="86" customWidth="1"/>
    <col min="17" max="17" width="16" style="86" customWidth="1"/>
    <col min="18" max="256" width="9.140625" style="86"/>
    <col min="257" max="257" width="6.7109375" style="86" customWidth="1"/>
    <col min="258" max="258" width="26.5703125" style="86" customWidth="1"/>
    <col min="259" max="260" width="12.7109375" style="86" customWidth="1"/>
    <col min="261" max="261" width="10.42578125" style="86" customWidth="1"/>
    <col min="262" max="262" width="10.140625" style="86" customWidth="1"/>
    <col min="263" max="263" width="10.28515625" style="86" customWidth="1"/>
    <col min="264" max="264" width="8.85546875" style="86" customWidth="1"/>
    <col min="265" max="265" width="11" style="86" customWidth="1"/>
    <col min="266" max="267" width="13.5703125" style="86" customWidth="1"/>
    <col min="268" max="268" width="13" style="86" customWidth="1"/>
    <col min="269" max="269" width="10" style="86" customWidth="1"/>
    <col min="270" max="270" width="11.85546875" style="86" customWidth="1"/>
    <col min="271" max="272" width="13.85546875" style="86" customWidth="1"/>
    <col min="273" max="273" width="16" style="86" customWidth="1"/>
    <col min="274" max="512" width="9.140625" style="86"/>
    <col min="513" max="513" width="6.7109375" style="86" customWidth="1"/>
    <col min="514" max="514" width="26.5703125" style="86" customWidth="1"/>
    <col min="515" max="516" width="12.7109375" style="86" customWidth="1"/>
    <col min="517" max="517" width="10.42578125" style="86" customWidth="1"/>
    <col min="518" max="518" width="10.140625" style="86" customWidth="1"/>
    <col min="519" max="519" width="10.28515625" style="86" customWidth="1"/>
    <col min="520" max="520" width="8.85546875" style="86" customWidth="1"/>
    <col min="521" max="521" width="11" style="86" customWidth="1"/>
    <col min="522" max="523" width="13.5703125" style="86" customWidth="1"/>
    <col min="524" max="524" width="13" style="86" customWidth="1"/>
    <col min="525" max="525" width="10" style="86" customWidth="1"/>
    <col min="526" max="526" width="11.85546875" style="86" customWidth="1"/>
    <col min="527" max="528" width="13.85546875" style="86" customWidth="1"/>
    <col min="529" max="529" width="16" style="86" customWidth="1"/>
    <col min="530" max="768" width="9.140625" style="86"/>
    <col min="769" max="769" width="6.7109375" style="86" customWidth="1"/>
    <col min="770" max="770" width="26.5703125" style="86" customWidth="1"/>
    <col min="771" max="772" width="12.7109375" style="86" customWidth="1"/>
    <col min="773" max="773" width="10.42578125" style="86" customWidth="1"/>
    <col min="774" max="774" width="10.140625" style="86" customWidth="1"/>
    <col min="775" max="775" width="10.28515625" style="86" customWidth="1"/>
    <col min="776" max="776" width="8.85546875" style="86" customWidth="1"/>
    <col min="777" max="777" width="11" style="86" customWidth="1"/>
    <col min="778" max="779" width="13.5703125" style="86" customWidth="1"/>
    <col min="780" max="780" width="13" style="86" customWidth="1"/>
    <col min="781" max="781" width="10" style="86" customWidth="1"/>
    <col min="782" max="782" width="11.85546875" style="86" customWidth="1"/>
    <col min="783" max="784" width="13.85546875" style="86" customWidth="1"/>
    <col min="785" max="785" width="16" style="86" customWidth="1"/>
    <col min="786" max="1024" width="9.140625" style="86"/>
    <col min="1025" max="1025" width="6.7109375" style="86" customWidth="1"/>
    <col min="1026" max="1026" width="26.5703125" style="86" customWidth="1"/>
    <col min="1027" max="1028" width="12.7109375" style="86" customWidth="1"/>
    <col min="1029" max="1029" width="10.42578125" style="86" customWidth="1"/>
    <col min="1030" max="1030" width="10.140625" style="86" customWidth="1"/>
    <col min="1031" max="1031" width="10.28515625" style="86" customWidth="1"/>
    <col min="1032" max="1032" width="8.85546875" style="86" customWidth="1"/>
    <col min="1033" max="1033" width="11" style="86" customWidth="1"/>
    <col min="1034" max="1035" width="13.5703125" style="86" customWidth="1"/>
    <col min="1036" max="1036" width="13" style="86" customWidth="1"/>
    <col min="1037" max="1037" width="10" style="86" customWidth="1"/>
    <col min="1038" max="1038" width="11.85546875" style="86" customWidth="1"/>
    <col min="1039" max="1040" width="13.85546875" style="86" customWidth="1"/>
    <col min="1041" max="1041" width="16" style="86" customWidth="1"/>
    <col min="1042" max="1280" width="9.140625" style="86"/>
    <col min="1281" max="1281" width="6.7109375" style="86" customWidth="1"/>
    <col min="1282" max="1282" width="26.5703125" style="86" customWidth="1"/>
    <col min="1283" max="1284" width="12.7109375" style="86" customWidth="1"/>
    <col min="1285" max="1285" width="10.42578125" style="86" customWidth="1"/>
    <col min="1286" max="1286" width="10.140625" style="86" customWidth="1"/>
    <col min="1287" max="1287" width="10.28515625" style="86" customWidth="1"/>
    <col min="1288" max="1288" width="8.85546875" style="86" customWidth="1"/>
    <col min="1289" max="1289" width="11" style="86" customWidth="1"/>
    <col min="1290" max="1291" width="13.5703125" style="86" customWidth="1"/>
    <col min="1292" max="1292" width="13" style="86" customWidth="1"/>
    <col min="1293" max="1293" width="10" style="86" customWidth="1"/>
    <col min="1294" max="1294" width="11.85546875" style="86" customWidth="1"/>
    <col min="1295" max="1296" width="13.85546875" style="86" customWidth="1"/>
    <col min="1297" max="1297" width="16" style="86" customWidth="1"/>
    <col min="1298" max="1536" width="9.140625" style="86"/>
    <col min="1537" max="1537" width="6.7109375" style="86" customWidth="1"/>
    <col min="1538" max="1538" width="26.5703125" style="86" customWidth="1"/>
    <col min="1539" max="1540" width="12.7109375" style="86" customWidth="1"/>
    <col min="1541" max="1541" width="10.42578125" style="86" customWidth="1"/>
    <col min="1542" max="1542" width="10.140625" style="86" customWidth="1"/>
    <col min="1543" max="1543" width="10.28515625" style="86" customWidth="1"/>
    <col min="1544" max="1544" width="8.85546875" style="86" customWidth="1"/>
    <col min="1545" max="1545" width="11" style="86" customWidth="1"/>
    <col min="1546" max="1547" width="13.5703125" style="86" customWidth="1"/>
    <col min="1548" max="1548" width="13" style="86" customWidth="1"/>
    <col min="1549" max="1549" width="10" style="86" customWidth="1"/>
    <col min="1550" max="1550" width="11.85546875" style="86" customWidth="1"/>
    <col min="1551" max="1552" width="13.85546875" style="86" customWidth="1"/>
    <col min="1553" max="1553" width="16" style="86" customWidth="1"/>
    <col min="1554" max="1792" width="9.140625" style="86"/>
    <col min="1793" max="1793" width="6.7109375" style="86" customWidth="1"/>
    <col min="1794" max="1794" width="26.5703125" style="86" customWidth="1"/>
    <col min="1795" max="1796" width="12.7109375" style="86" customWidth="1"/>
    <col min="1797" max="1797" width="10.42578125" style="86" customWidth="1"/>
    <col min="1798" max="1798" width="10.140625" style="86" customWidth="1"/>
    <col min="1799" max="1799" width="10.28515625" style="86" customWidth="1"/>
    <col min="1800" max="1800" width="8.85546875" style="86" customWidth="1"/>
    <col min="1801" max="1801" width="11" style="86" customWidth="1"/>
    <col min="1802" max="1803" width="13.5703125" style="86" customWidth="1"/>
    <col min="1804" max="1804" width="13" style="86" customWidth="1"/>
    <col min="1805" max="1805" width="10" style="86" customWidth="1"/>
    <col min="1806" max="1806" width="11.85546875" style="86" customWidth="1"/>
    <col min="1807" max="1808" width="13.85546875" style="86" customWidth="1"/>
    <col min="1809" max="1809" width="16" style="86" customWidth="1"/>
    <col min="1810" max="2048" width="9.140625" style="86"/>
    <col min="2049" max="2049" width="6.7109375" style="86" customWidth="1"/>
    <col min="2050" max="2050" width="26.5703125" style="86" customWidth="1"/>
    <col min="2051" max="2052" width="12.7109375" style="86" customWidth="1"/>
    <col min="2053" max="2053" width="10.42578125" style="86" customWidth="1"/>
    <col min="2054" max="2054" width="10.140625" style="86" customWidth="1"/>
    <col min="2055" max="2055" width="10.28515625" style="86" customWidth="1"/>
    <col min="2056" max="2056" width="8.85546875" style="86" customWidth="1"/>
    <col min="2057" max="2057" width="11" style="86" customWidth="1"/>
    <col min="2058" max="2059" width="13.5703125" style="86" customWidth="1"/>
    <col min="2060" max="2060" width="13" style="86" customWidth="1"/>
    <col min="2061" max="2061" width="10" style="86" customWidth="1"/>
    <col min="2062" max="2062" width="11.85546875" style="86" customWidth="1"/>
    <col min="2063" max="2064" width="13.85546875" style="86" customWidth="1"/>
    <col min="2065" max="2065" width="16" style="86" customWidth="1"/>
    <col min="2066" max="2304" width="9.140625" style="86"/>
    <col min="2305" max="2305" width="6.7109375" style="86" customWidth="1"/>
    <col min="2306" max="2306" width="26.5703125" style="86" customWidth="1"/>
    <col min="2307" max="2308" width="12.7109375" style="86" customWidth="1"/>
    <col min="2309" max="2309" width="10.42578125" style="86" customWidth="1"/>
    <col min="2310" max="2310" width="10.140625" style="86" customWidth="1"/>
    <col min="2311" max="2311" width="10.28515625" style="86" customWidth="1"/>
    <col min="2312" max="2312" width="8.85546875" style="86" customWidth="1"/>
    <col min="2313" max="2313" width="11" style="86" customWidth="1"/>
    <col min="2314" max="2315" width="13.5703125" style="86" customWidth="1"/>
    <col min="2316" max="2316" width="13" style="86" customWidth="1"/>
    <col min="2317" max="2317" width="10" style="86" customWidth="1"/>
    <col min="2318" max="2318" width="11.85546875" style="86" customWidth="1"/>
    <col min="2319" max="2320" width="13.85546875" style="86" customWidth="1"/>
    <col min="2321" max="2321" width="16" style="86" customWidth="1"/>
    <col min="2322" max="2560" width="9.140625" style="86"/>
    <col min="2561" max="2561" width="6.7109375" style="86" customWidth="1"/>
    <col min="2562" max="2562" width="26.5703125" style="86" customWidth="1"/>
    <col min="2563" max="2564" width="12.7109375" style="86" customWidth="1"/>
    <col min="2565" max="2565" width="10.42578125" style="86" customWidth="1"/>
    <col min="2566" max="2566" width="10.140625" style="86" customWidth="1"/>
    <col min="2567" max="2567" width="10.28515625" style="86" customWidth="1"/>
    <col min="2568" max="2568" width="8.85546875" style="86" customWidth="1"/>
    <col min="2569" max="2569" width="11" style="86" customWidth="1"/>
    <col min="2570" max="2571" width="13.5703125" style="86" customWidth="1"/>
    <col min="2572" max="2572" width="13" style="86" customWidth="1"/>
    <col min="2573" max="2573" width="10" style="86" customWidth="1"/>
    <col min="2574" max="2574" width="11.85546875" style="86" customWidth="1"/>
    <col min="2575" max="2576" width="13.85546875" style="86" customWidth="1"/>
    <col min="2577" max="2577" width="16" style="86" customWidth="1"/>
    <col min="2578" max="2816" width="9.140625" style="86"/>
    <col min="2817" max="2817" width="6.7109375" style="86" customWidth="1"/>
    <col min="2818" max="2818" width="26.5703125" style="86" customWidth="1"/>
    <col min="2819" max="2820" width="12.7109375" style="86" customWidth="1"/>
    <col min="2821" max="2821" width="10.42578125" style="86" customWidth="1"/>
    <col min="2822" max="2822" width="10.140625" style="86" customWidth="1"/>
    <col min="2823" max="2823" width="10.28515625" style="86" customWidth="1"/>
    <col min="2824" max="2824" width="8.85546875" style="86" customWidth="1"/>
    <col min="2825" max="2825" width="11" style="86" customWidth="1"/>
    <col min="2826" max="2827" width="13.5703125" style="86" customWidth="1"/>
    <col min="2828" max="2828" width="13" style="86" customWidth="1"/>
    <col min="2829" max="2829" width="10" style="86" customWidth="1"/>
    <col min="2830" max="2830" width="11.85546875" style="86" customWidth="1"/>
    <col min="2831" max="2832" width="13.85546875" style="86" customWidth="1"/>
    <col min="2833" max="2833" width="16" style="86" customWidth="1"/>
    <col min="2834" max="3072" width="9.140625" style="86"/>
    <col min="3073" max="3073" width="6.7109375" style="86" customWidth="1"/>
    <col min="3074" max="3074" width="26.5703125" style="86" customWidth="1"/>
    <col min="3075" max="3076" width="12.7109375" style="86" customWidth="1"/>
    <col min="3077" max="3077" width="10.42578125" style="86" customWidth="1"/>
    <col min="3078" max="3078" width="10.140625" style="86" customWidth="1"/>
    <col min="3079" max="3079" width="10.28515625" style="86" customWidth="1"/>
    <col min="3080" max="3080" width="8.85546875" style="86" customWidth="1"/>
    <col min="3081" max="3081" width="11" style="86" customWidth="1"/>
    <col min="3082" max="3083" width="13.5703125" style="86" customWidth="1"/>
    <col min="3084" max="3084" width="13" style="86" customWidth="1"/>
    <col min="3085" max="3085" width="10" style="86" customWidth="1"/>
    <col min="3086" max="3086" width="11.85546875" style="86" customWidth="1"/>
    <col min="3087" max="3088" width="13.85546875" style="86" customWidth="1"/>
    <col min="3089" max="3089" width="16" style="86" customWidth="1"/>
    <col min="3090" max="3328" width="9.140625" style="86"/>
    <col min="3329" max="3329" width="6.7109375" style="86" customWidth="1"/>
    <col min="3330" max="3330" width="26.5703125" style="86" customWidth="1"/>
    <col min="3331" max="3332" width="12.7109375" style="86" customWidth="1"/>
    <col min="3333" max="3333" width="10.42578125" style="86" customWidth="1"/>
    <col min="3334" max="3334" width="10.140625" style="86" customWidth="1"/>
    <col min="3335" max="3335" width="10.28515625" style="86" customWidth="1"/>
    <col min="3336" max="3336" width="8.85546875" style="86" customWidth="1"/>
    <col min="3337" max="3337" width="11" style="86" customWidth="1"/>
    <col min="3338" max="3339" width="13.5703125" style="86" customWidth="1"/>
    <col min="3340" max="3340" width="13" style="86" customWidth="1"/>
    <col min="3341" max="3341" width="10" style="86" customWidth="1"/>
    <col min="3342" max="3342" width="11.85546875" style="86" customWidth="1"/>
    <col min="3343" max="3344" width="13.85546875" style="86" customWidth="1"/>
    <col min="3345" max="3345" width="16" style="86" customWidth="1"/>
    <col min="3346" max="3584" width="9.140625" style="86"/>
    <col min="3585" max="3585" width="6.7109375" style="86" customWidth="1"/>
    <col min="3586" max="3586" width="26.5703125" style="86" customWidth="1"/>
    <col min="3587" max="3588" width="12.7109375" style="86" customWidth="1"/>
    <col min="3589" max="3589" width="10.42578125" style="86" customWidth="1"/>
    <col min="3590" max="3590" width="10.140625" style="86" customWidth="1"/>
    <col min="3591" max="3591" width="10.28515625" style="86" customWidth="1"/>
    <col min="3592" max="3592" width="8.85546875" style="86" customWidth="1"/>
    <col min="3593" max="3593" width="11" style="86" customWidth="1"/>
    <col min="3594" max="3595" width="13.5703125" style="86" customWidth="1"/>
    <col min="3596" max="3596" width="13" style="86" customWidth="1"/>
    <col min="3597" max="3597" width="10" style="86" customWidth="1"/>
    <col min="3598" max="3598" width="11.85546875" style="86" customWidth="1"/>
    <col min="3599" max="3600" width="13.85546875" style="86" customWidth="1"/>
    <col min="3601" max="3601" width="16" style="86" customWidth="1"/>
    <col min="3602" max="3840" width="9.140625" style="86"/>
    <col min="3841" max="3841" width="6.7109375" style="86" customWidth="1"/>
    <col min="3842" max="3842" width="26.5703125" style="86" customWidth="1"/>
    <col min="3843" max="3844" width="12.7109375" style="86" customWidth="1"/>
    <col min="3845" max="3845" width="10.42578125" style="86" customWidth="1"/>
    <col min="3846" max="3846" width="10.140625" style="86" customWidth="1"/>
    <col min="3847" max="3847" width="10.28515625" style="86" customWidth="1"/>
    <col min="3848" max="3848" width="8.85546875" style="86" customWidth="1"/>
    <col min="3849" max="3849" width="11" style="86" customWidth="1"/>
    <col min="3850" max="3851" width="13.5703125" style="86" customWidth="1"/>
    <col min="3852" max="3852" width="13" style="86" customWidth="1"/>
    <col min="3853" max="3853" width="10" style="86" customWidth="1"/>
    <col min="3854" max="3854" width="11.85546875" style="86" customWidth="1"/>
    <col min="3855" max="3856" width="13.85546875" style="86" customWidth="1"/>
    <col min="3857" max="3857" width="16" style="86" customWidth="1"/>
    <col min="3858" max="4096" width="9.140625" style="86"/>
    <col min="4097" max="4097" width="6.7109375" style="86" customWidth="1"/>
    <col min="4098" max="4098" width="26.5703125" style="86" customWidth="1"/>
    <col min="4099" max="4100" width="12.7109375" style="86" customWidth="1"/>
    <col min="4101" max="4101" width="10.42578125" style="86" customWidth="1"/>
    <col min="4102" max="4102" width="10.140625" style="86" customWidth="1"/>
    <col min="4103" max="4103" width="10.28515625" style="86" customWidth="1"/>
    <col min="4104" max="4104" width="8.85546875" style="86" customWidth="1"/>
    <col min="4105" max="4105" width="11" style="86" customWidth="1"/>
    <col min="4106" max="4107" width="13.5703125" style="86" customWidth="1"/>
    <col min="4108" max="4108" width="13" style="86" customWidth="1"/>
    <col min="4109" max="4109" width="10" style="86" customWidth="1"/>
    <col min="4110" max="4110" width="11.85546875" style="86" customWidth="1"/>
    <col min="4111" max="4112" width="13.85546875" style="86" customWidth="1"/>
    <col min="4113" max="4113" width="16" style="86" customWidth="1"/>
    <col min="4114" max="4352" width="9.140625" style="86"/>
    <col min="4353" max="4353" width="6.7109375" style="86" customWidth="1"/>
    <col min="4354" max="4354" width="26.5703125" style="86" customWidth="1"/>
    <col min="4355" max="4356" width="12.7109375" style="86" customWidth="1"/>
    <col min="4357" max="4357" width="10.42578125" style="86" customWidth="1"/>
    <col min="4358" max="4358" width="10.140625" style="86" customWidth="1"/>
    <col min="4359" max="4359" width="10.28515625" style="86" customWidth="1"/>
    <col min="4360" max="4360" width="8.85546875" style="86" customWidth="1"/>
    <col min="4361" max="4361" width="11" style="86" customWidth="1"/>
    <col min="4362" max="4363" width="13.5703125" style="86" customWidth="1"/>
    <col min="4364" max="4364" width="13" style="86" customWidth="1"/>
    <col min="4365" max="4365" width="10" style="86" customWidth="1"/>
    <col min="4366" max="4366" width="11.85546875" style="86" customWidth="1"/>
    <col min="4367" max="4368" width="13.85546875" style="86" customWidth="1"/>
    <col min="4369" max="4369" width="16" style="86" customWidth="1"/>
    <col min="4370" max="4608" width="9.140625" style="86"/>
    <col min="4609" max="4609" width="6.7109375" style="86" customWidth="1"/>
    <col min="4610" max="4610" width="26.5703125" style="86" customWidth="1"/>
    <col min="4611" max="4612" width="12.7109375" style="86" customWidth="1"/>
    <col min="4613" max="4613" width="10.42578125" style="86" customWidth="1"/>
    <col min="4614" max="4614" width="10.140625" style="86" customWidth="1"/>
    <col min="4615" max="4615" width="10.28515625" style="86" customWidth="1"/>
    <col min="4616" max="4616" width="8.85546875" style="86" customWidth="1"/>
    <col min="4617" max="4617" width="11" style="86" customWidth="1"/>
    <col min="4618" max="4619" width="13.5703125" style="86" customWidth="1"/>
    <col min="4620" max="4620" width="13" style="86" customWidth="1"/>
    <col min="4621" max="4621" width="10" style="86" customWidth="1"/>
    <col min="4622" max="4622" width="11.85546875" style="86" customWidth="1"/>
    <col min="4623" max="4624" width="13.85546875" style="86" customWidth="1"/>
    <col min="4625" max="4625" width="16" style="86" customWidth="1"/>
    <col min="4626" max="4864" width="9.140625" style="86"/>
    <col min="4865" max="4865" width="6.7109375" style="86" customWidth="1"/>
    <col min="4866" max="4866" width="26.5703125" style="86" customWidth="1"/>
    <col min="4867" max="4868" width="12.7109375" style="86" customWidth="1"/>
    <col min="4869" max="4869" width="10.42578125" style="86" customWidth="1"/>
    <col min="4870" max="4870" width="10.140625" style="86" customWidth="1"/>
    <col min="4871" max="4871" width="10.28515625" style="86" customWidth="1"/>
    <col min="4872" max="4872" width="8.85546875" style="86" customWidth="1"/>
    <col min="4873" max="4873" width="11" style="86" customWidth="1"/>
    <col min="4874" max="4875" width="13.5703125" style="86" customWidth="1"/>
    <col min="4876" max="4876" width="13" style="86" customWidth="1"/>
    <col min="4877" max="4877" width="10" style="86" customWidth="1"/>
    <col min="4878" max="4878" width="11.85546875" style="86" customWidth="1"/>
    <col min="4879" max="4880" width="13.85546875" style="86" customWidth="1"/>
    <col min="4881" max="4881" width="16" style="86" customWidth="1"/>
    <col min="4882" max="5120" width="9.140625" style="86"/>
    <col min="5121" max="5121" width="6.7109375" style="86" customWidth="1"/>
    <col min="5122" max="5122" width="26.5703125" style="86" customWidth="1"/>
    <col min="5123" max="5124" width="12.7109375" style="86" customWidth="1"/>
    <col min="5125" max="5125" width="10.42578125" style="86" customWidth="1"/>
    <col min="5126" max="5126" width="10.140625" style="86" customWidth="1"/>
    <col min="5127" max="5127" width="10.28515625" style="86" customWidth="1"/>
    <col min="5128" max="5128" width="8.85546875" style="86" customWidth="1"/>
    <col min="5129" max="5129" width="11" style="86" customWidth="1"/>
    <col min="5130" max="5131" width="13.5703125" style="86" customWidth="1"/>
    <col min="5132" max="5132" width="13" style="86" customWidth="1"/>
    <col min="5133" max="5133" width="10" style="86" customWidth="1"/>
    <col min="5134" max="5134" width="11.85546875" style="86" customWidth="1"/>
    <col min="5135" max="5136" width="13.85546875" style="86" customWidth="1"/>
    <col min="5137" max="5137" width="16" style="86" customWidth="1"/>
    <col min="5138" max="5376" width="9.140625" style="86"/>
    <col min="5377" max="5377" width="6.7109375" style="86" customWidth="1"/>
    <col min="5378" max="5378" width="26.5703125" style="86" customWidth="1"/>
    <col min="5379" max="5380" width="12.7109375" style="86" customWidth="1"/>
    <col min="5381" max="5381" width="10.42578125" style="86" customWidth="1"/>
    <col min="5382" max="5382" width="10.140625" style="86" customWidth="1"/>
    <col min="5383" max="5383" width="10.28515625" style="86" customWidth="1"/>
    <col min="5384" max="5384" width="8.85546875" style="86" customWidth="1"/>
    <col min="5385" max="5385" width="11" style="86" customWidth="1"/>
    <col min="5386" max="5387" width="13.5703125" style="86" customWidth="1"/>
    <col min="5388" max="5388" width="13" style="86" customWidth="1"/>
    <col min="5389" max="5389" width="10" style="86" customWidth="1"/>
    <col min="5390" max="5390" width="11.85546875" style="86" customWidth="1"/>
    <col min="5391" max="5392" width="13.85546875" style="86" customWidth="1"/>
    <col min="5393" max="5393" width="16" style="86" customWidth="1"/>
    <col min="5394" max="5632" width="9.140625" style="86"/>
    <col min="5633" max="5633" width="6.7109375" style="86" customWidth="1"/>
    <col min="5634" max="5634" width="26.5703125" style="86" customWidth="1"/>
    <col min="5635" max="5636" width="12.7109375" style="86" customWidth="1"/>
    <col min="5637" max="5637" width="10.42578125" style="86" customWidth="1"/>
    <col min="5638" max="5638" width="10.140625" style="86" customWidth="1"/>
    <col min="5639" max="5639" width="10.28515625" style="86" customWidth="1"/>
    <col min="5640" max="5640" width="8.85546875" style="86" customWidth="1"/>
    <col min="5641" max="5641" width="11" style="86" customWidth="1"/>
    <col min="5642" max="5643" width="13.5703125" style="86" customWidth="1"/>
    <col min="5644" max="5644" width="13" style="86" customWidth="1"/>
    <col min="5645" max="5645" width="10" style="86" customWidth="1"/>
    <col min="5646" max="5646" width="11.85546875" style="86" customWidth="1"/>
    <col min="5647" max="5648" width="13.85546875" style="86" customWidth="1"/>
    <col min="5649" max="5649" width="16" style="86" customWidth="1"/>
    <col min="5650" max="5888" width="9.140625" style="86"/>
    <col min="5889" max="5889" width="6.7109375" style="86" customWidth="1"/>
    <col min="5890" max="5890" width="26.5703125" style="86" customWidth="1"/>
    <col min="5891" max="5892" width="12.7109375" style="86" customWidth="1"/>
    <col min="5893" max="5893" width="10.42578125" style="86" customWidth="1"/>
    <col min="5894" max="5894" width="10.140625" style="86" customWidth="1"/>
    <col min="5895" max="5895" width="10.28515625" style="86" customWidth="1"/>
    <col min="5896" max="5896" width="8.85546875" style="86" customWidth="1"/>
    <col min="5897" max="5897" width="11" style="86" customWidth="1"/>
    <col min="5898" max="5899" width="13.5703125" style="86" customWidth="1"/>
    <col min="5900" max="5900" width="13" style="86" customWidth="1"/>
    <col min="5901" max="5901" width="10" style="86" customWidth="1"/>
    <col min="5902" max="5902" width="11.85546875" style="86" customWidth="1"/>
    <col min="5903" max="5904" width="13.85546875" style="86" customWidth="1"/>
    <col min="5905" max="5905" width="16" style="86" customWidth="1"/>
    <col min="5906" max="6144" width="9.140625" style="86"/>
    <col min="6145" max="6145" width="6.7109375" style="86" customWidth="1"/>
    <col min="6146" max="6146" width="26.5703125" style="86" customWidth="1"/>
    <col min="6147" max="6148" width="12.7109375" style="86" customWidth="1"/>
    <col min="6149" max="6149" width="10.42578125" style="86" customWidth="1"/>
    <col min="6150" max="6150" width="10.140625" style="86" customWidth="1"/>
    <col min="6151" max="6151" width="10.28515625" style="86" customWidth="1"/>
    <col min="6152" max="6152" width="8.85546875" style="86" customWidth="1"/>
    <col min="6153" max="6153" width="11" style="86" customWidth="1"/>
    <col min="6154" max="6155" width="13.5703125" style="86" customWidth="1"/>
    <col min="6156" max="6156" width="13" style="86" customWidth="1"/>
    <col min="6157" max="6157" width="10" style="86" customWidth="1"/>
    <col min="6158" max="6158" width="11.85546875" style="86" customWidth="1"/>
    <col min="6159" max="6160" width="13.85546875" style="86" customWidth="1"/>
    <col min="6161" max="6161" width="16" style="86" customWidth="1"/>
    <col min="6162" max="6400" width="9.140625" style="86"/>
    <col min="6401" max="6401" width="6.7109375" style="86" customWidth="1"/>
    <col min="6402" max="6402" width="26.5703125" style="86" customWidth="1"/>
    <col min="6403" max="6404" width="12.7109375" style="86" customWidth="1"/>
    <col min="6405" max="6405" width="10.42578125" style="86" customWidth="1"/>
    <col min="6406" max="6406" width="10.140625" style="86" customWidth="1"/>
    <col min="6407" max="6407" width="10.28515625" style="86" customWidth="1"/>
    <col min="6408" max="6408" width="8.85546875" style="86" customWidth="1"/>
    <col min="6409" max="6409" width="11" style="86" customWidth="1"/>
    <col min="6410" max="6411" width="13.5703125" style="86" customWidth="1"/>
    <col min="6412" max="6412" width="13" style="86" customWidth="1"/>
    <col min="6413" max="6413" width="10" style="86" customWidth="1"/>
    <col min="6414" max="6414" width="11.85546875" style="86" customWidth="1"/>
    <col min="6415" max="6416" width="13.85546875" style="86" customWidth="1"/>
    <col min="6417" max="6417" width="16" style="86" customWidth="1"/>
    <col min="6418" max="6656" width="9.140625" style="86"/>
    <col min="6657" max="6657" width="6.7109375" style="86" customWidth="1"/>
    <col min="6658" max="6658" width="26.5703125" style="86" customWidth="1"/>
    <col min="6659" max="6660" width="12.7109375" style="86" customWidth="1"/>
    <col min="6661" max="6661" width="10.42578125" style="86" customWidth="1"/>
    <col min="6662" max="6662" width="10.140625" style="86" customWidth="1"/>
    <col min="6663" max="6663" width="10.28515625" style="86" customWidth="1"/>
    <col min="6664" max="6664" width="8.85546875" style="86" customWidth="1"/>
    <col min="6665" max="6665" width="11" style="86" customWidth="1"/>
    <col min="6666" max="6667" width="13.5703125" style="86" customWidth="1"/>
    <col min="6668" max="6668" width="13" style="86" customWidth="1"/>
    <col min="6669" max="6669" width="10" style="86" customWidth="1"/>
    <col min="6670" max="6670" width="11.85546875" style="86" customWidth="1"/>
    <col min="6671" max="6672" width="13.85546875" style="86" customWidth="1"/>
    <col min="6673" max="6673" width="16" style="86" customWidth="1"/>
    <col min="6674" max="6912" width="9.140625" style="86"/>
    <col min="6913" max="6913" width="6.7109375" style="86" customWidth="1"/>
    <col min="6914" max="6914" width="26.5703125" style="86" customWidth="1"/>
    <col min="6915" max="6916" width="12.7109375" style="86" customWidth="1"/>
    <col min="6917" max="6917" width="10.42578125" style="86" customWidth="1"/>
    <col min="6918" max="6918" width="10.140625" style="86" customWidth="1"/>
    <col min="6919" max="6919" width="10.28515625" style="86" customWidth="1"/>
    <col min="6920" max="6920" width="8.85546875" style="86" customWidth="1"/>
    <col min="6921" max="6921" width="11" style="86" customWidth="1"/>
    <col min="6922" max="6923" width="13.5703125" style="86" customWidth="1"/>
    <col min="6924" max="6924" width="13" style="86" customWidth="1"/>
    <col min="6925" max="6925" width="10" style="86" customWidth="1"/>
    <col min="6926" max="6926" width="11.85546875" style="86" customWidth="1"/>
    <col min="6927" max="6928" width="13.85546875" style="86" customWidth="1"/>
    <col min="6929" max="6929" width="16" style="86" customWidth="1"/>
    <col min="6930" max="7168" width="9.140625" style="86"/>
    <col min="7169" max="7169" width="6.7109375" style="86" customWidth="1"/>
    <col min="7170" max="7170" width="26.5703125" style="86" customWidth="1"/>
    <col min="7171" max="7172" width="12.7109375" style="86" customWidth="1"/>
    <col min="7173" max="7173" width="10.42578125" style="86" customWidth="1"/>
    <col min="7174" max="7174" width="10.140625" style="86" customWidth="1"/>
    <col min="7175" max="7175" width="10.28515625" style="86" customWidth="1"/>
    <col min="7176" max="7176" width="8.85546875" style="86" customWidth="1"/>
    <col min="7177" max="7177" width="11" style="86" customWidth="1"/>
    <col min="7178" max="7179" width="13.5703125" style="86" customWidth="1"/>
    <col min="7180" max="7180" width="13" style="86" customWidth="1"/>
    <col min="7181" max="7181" width="10" style="86" customWidth="1"/>
    <col min="7182" max="7182" width="11.85546875" style="86" customWidth="1"/>
    <col min="7183" max="7184" width="13.85546875" style="86" customWidth="1"/>
    <col min="7185" max="7185" width="16" style="86" customWidth="1"/>
    <col min="7186" max="7424" width="9.140625" style="86"/>
    <col min="7425" max="7425" width="6.7109375" style="86" customWidth="1"/>
    <col min="7426" max="7426" width="26.5703125" style="86" customWidth="1"/>
    <col min="7427" max="7428" width="12.7109375" style="86" customWidth="1"/>
    <col min="7429" max="7429" width="10.42578125" style="86" customWidth="1"/>
    <col min="7430" max="7430" width="10.140625" style="86" customWidth="1"/>
    <col min="7431" max="7431" width="10.28515625" style="86" customWidth="1"/>
    <col min="7432" max="7432" width="8.85546875" style="86" customWidth="1"/>
    <col min="7433" max="7433" width="11" style="86" customWidth="1"/>
    <col min="7434" max="7435" width="13.5703125" style="86" customWidth="1"/>
    <col min="7436" max="7436" width="13" style="86" customWidth="1"/>
    <col min="7437" max="7437" width="10" style="86" customWidth="1"/>
    <col min="7438" max="7438" width="11.85546875" style="86" customWidth="1"/>
    <col min="7439" max="7440" width="13.85546875" style="86" customWidth="1"/>
    <col min="7441" max="7441" width="16" style="86" customWidth="1"/>
    <col min="7442" max="7680" width="9.140625" style="86"/>
    <col min="7681" max="7681" width="6.7109375" style="86" customWidth="1"/>
    <col min="7682" max="7682" width="26.5703125" style="86" customWidth="1"/>
    <col min="7683" max="7684" width="12.7109375" style="86" customWidth="1"/>
    <col min="7685" max="7685" width="10.42578125" style="86" customWidth="1"/>
    <col min="7686" max="7686" width="10.140625" style="86" customWidth="1"/>
    <col min="7687" max="7687" width="10.28515625" style="86" customWidth="1"/>
    <col min="7688" max="7688" width="8.85546875" style="86" customWidth="1"/>
    <col min="7689" max="7689" width="11" style="86" customWidth="1"/>
    <col min="7690" max="7691" width="13.5703125" style="86" customWidth="1"/>
    <col min="7692" max="7692" width="13" style="86" customWidth="1"/>
    <col min="7693" max="7693" width="10" style="86" customWidth="1"/>
    <col min="7694" max="7694" width="11.85546875" style="86" customWidth="1"/>
    <col min="7695" max="7696" width="13.85546875" style="86" customWidth="1"/>
    <col min="7697" max="7697" width="16" style="86" customWidth="1"/>
    <col min="7698" max="7936" width="9.140625" style="86"/>
    <col min="7937" max="7937" width="6.7109375" style="86" customWidth="1"/>
    <col min="7938" max="7938" width="26.5703125" style="86" customWidth="1"/>
    <col min="7939" max="7940" width="12.7109375" style="86" customWidth="1"/>
    <col min="7941" max="7941" width="10.42578125" style="86" customWidth="1"/>
    <col min="7942" max="7942" width="10.140625" style="86" customWidth="1"/>
    <col min="7943" max="7943" width="10.28515625" style="86" customWidth="1"/>
    <col min="7944" max="7944" width="8.85546875" style="86" customWidth="1"/>
    <col min="7945" max="7945" width="11" style="86" customWidth="1"/>
    <col min="7946" max="7947" width="13.5703125" style="86" customWidth="1"/>
    <col min="7948" max="7948" width="13" style="86" customWidth="1"/>
    <col min="7949" max="7949" width="10" style="86" customWidth="1"/>
    <col min="7950" max="7950" width="11.85546875" style="86" customWidth="1"/>
    <col min="7951" max="7952" width="13.85546875" style="86" customWidth="1"/>
    <col min="7953" max="7953" width="16" style="86" customWidth="1"/>
    <col min="7954" max="8192" width="9.140625" style="86"/>
    <col min="8193" max="8193" width="6.7109375" style="86" customWidth="1"/>
    <col min="8194" max="8194" width="26.5703125" style="86" customWidth="1"/>
    <col min="8195" max="8196" width="12.7109375" style="86" customWidth="1"/>
    <col min="8197" max="8197" width="10.42578125" style="86" customWidth="1"/>
    <col min="8198" max="8198" width="10.140625" style="86" customWidth="1"/>
    <col min="8199" max="8199" width="10.28515625" style="86" customWidth="1"/>
    <col min="8200" max="8200" width="8.85546875" style="86" customWidth="1"/>
    <col min="8201" max="8201" width="11" style="86" customWidth="1"/>
    <col min="8202" max="8203" width="13.5703125" style="86" customWidth="1"/>
    <col min="8204" max="8204" width="13" style="86" customWidth="1"/>
    <col min="8205" max="8205" width="10" style="86" customWidth="1"/>
    <col min="8206" max="8206" width="11.85546875" style="86" customWidth="1"/>
    <col min="8207" max="8208" width="13.85546875" style="86" customWidth="1"/>
    <col min="8209" max="8209" width="16" style="86" customWidth="1"/>
    <col min="8210" max="8448" width="9.140625" style="86"/>
    <col min="8449" max="8449" width="6.7109375" style="86" customWidth="1"/>
    <col min="8450" max="8450" width="26.5703125" style="86" customWidth="1"/>
    <col min="8451" max="8452" width="12.7109375" style="86" customWidth="1"/>
    <col min="8453" max="8453" width="10.42578125" style="86" customWidth="1"/>
    <col min="8454" max="8454" width="10.140625" style="86" customWidth="1"/>
    <col min="8455" max="8455" width="10.28515625" style="86" customWidth="1"/>
    <col min="8456" max="8456" width="8.85546875" style="86" customWidth="1"/>
    <col min="8457" max="8457" width="11" style="86" customWidth="1"/>
    <col min="8458" max="8459" width="13.5703125" style="86" customWidth="1"/>
    <col min="8460" max="8460" width="13" style="86" customWidth="1"/>
    <col min="8461" max="8461" width="10" style="86" customWidth="1"/>
    <col min="8462" max="8462" width="11.85546875" style="86" customWidth="1"/>
    <col min="8463" max="8464" width="13.85546875" style="86" customWidth="1"/>
    <col min="8465" max="8465" width="16" style="86" customWidth="1"/>
    <col min="8466" max="8704" width="9.140625" style="86"/>
    <col min="8705" max="8705" width="6.7109375" style="86" customWidth="1"/>
    <col min="8706" max="8706" width="26.5703125" style="86" customWidth="1"/>
    <col min="8707" max="8708" width="12.7109375" style="86" customWidth="1"/>
    <col min="8709" max="8709" width="10.42578125" style="86" customWidth="1"/>
    <col min="8710" max="8710" width="10.140625" style="86" customWidth="1"/>
    <col min="8711" max="8711" width="10.28515625" style="86" customWidth="1"/>
    <col min="8712" max="8712" width="8.85546875" style="86" customWidth="1"/>
    <col min="8713" max="8713" width="11" style="86" customWidth="1"/>
    <col min="8714" max="8715" width="13.5703125" style="86" customWidth="1"/>
    <col min="8716" max="8716" width="13" style="86" customWidth="1"/>
    <col min="8717" max="8717" width="10" style="86" customWidth="1"/>
    <col min="8718" max="8718" width="11.85546875" style="86" customWidth="1"/>
    <col min="8719" max="8720" width="13.85546875" style="86" customWidth="1"/>
    <col min="8721" max="8721" width="16" style="86" customWidth="1"/>
    <col min="8722" max="8960" width="9.140625" style="86"/>
    <col min="8961" max="8961" width="6.7109375" style="86" customWidth="1"/>
    <col min="8962" max="8962" width="26.5703125" style="86" customWidth="1"/>
    <col min="8963" max="8964" width="12.7109375" style="86" customWidth="1"/>
    <col min="8965" max="8965" width="10.42578125" style="86" customWidth="1"/>
    <col min="8966" max="8966" width="10.140625" style="86" customWidth="1"/>
    <col min="8967" max="8967" width="10.28515625" style="86" customWidth="1"/>
    <col min="8968" max="8968" width="8.85546875" style="86" customWidth="1"/>
    <col min="8969" max="8969" width="11" style="86" customWidth="1"/>
    <col min="8970" max="8971" width="13.5703125" style="86" customWidth="1"/>
    <col min="8972" max="8972" width="13" style="86" customWidth="1"/>
    <col min="8973" max="8973" width="10" style="86" customWidth="1"/>
    <col min="8974" max="8974" width="11.85546875" style="86" customWidth="1"/>
    <col min="8975" max="8976" width="13.85546875" style="86" customWidth="1"/>
    <col min="8977" max="8977" width="16" style="86" customWidth="1"/>
    <col min="8978" max="9216" width="9.140625" style="86"/>
    <col min="9217" max="9217" width="6.7109375" style="86" customWidth="1"/>
    <col min="9218" max="9218" width="26.5703125" style="86" customWidth="1"/>
    <col min="9219" max="9220" width="12.7109375" style="86" customWidth="1"/>
    <col min="9221" max="9221" width="10.42578125" style="86" customWidth="1"/>
    <col min="9222" max="9222" width="10.140625" style="86" customWidth="1"/>
    <col min="9223" max="9223" width="10.28515625" style="86" customWidth="1"/>
    <col min="9224" max="9224" width="8.85546875" style="86" customWidth="1"/>
    <col min="9225" max="9225" width="11" style="86" customWidth="1"/>
    <col min="9226" max="9227" width="13.5703125" style="86" customWidth="1"/>
    <col min="9228" max="9228" width="13" style="86" customWidth="1"/>
    <col min="9229" max="9229" width="10" style="86" customWidth="1"/>
    <col min="9230" max="9230" width="11.85546875" style="86" customWidth="1"/>
    <col min="9231" max="9232" width="13.85546875" style="86" customWidth="1"/>
    <col min="9233" max="9233" width="16" style="86" customWidth="1"/>
    <col min="9234" max="9472" width="9.140625" style="86"/>
    <col min="9473" max="9473" width="6.7109375" style="86" customWidth="1"/>
    <col min="9474" max="9474" width="26.5703125" style="86" customWidth="1"/>
    <col min="9475" max="9476" width="12.7109375" style="86" customWidth="1"/>
    <col min="9477" max="9477" width="10.42578125" style="86" customWidth="1"/>
    <col min="9478" max="9478" width="10.140625" style="86" customWidth="1"/>
    <col min="9479" max="9479" width="10.28515625" style="86" customWidth="1"/>
    <col min="9480" max="9480" width="8.85546875" style="86" customWidth="1"/>
    <col min="9481" max="9481" width="11" style="86" customWidth="1"/>
    <col min="9482" max="9483" width="13.5703125" style="86" customWidth="1"/>
    <col min="9484" max="9484" width="13" style="86" customWidth="1"/>
    <col min="9485" max="9485" width="10" style="86" customWidth="1"/>
    <col min="9486" max="9486" width="11.85546875" style="86" customWidth="1"/>
    <col min="9487" max="9488" width="13.85546875" style="86" customWidth="1"/>
    <col min="9489" max="9489" width="16" style="86" customWidth="1"/>
    <col min="9490" max="9728" width="9.140625" style="86"/>
    <col min="9729" max="9729" width="6.7109375" style="86" customWidth="1"/>
    <col min="9730" max="9730" width="26.5703125" style="86" customWidth="1"/>
    <col min="9731" max="9732" width="12.7109375" style="86" customWidth="1"/>
    <col min="9733" max="9733" width="10.42578125" style="86" customWidth="1"/>
    <col min="9734" max="9734" width="10.140625" style="86" customWidth="1"/>
    <col min="9735" max="9735" width="10.28515625" style="86" customWidth="1"/>
    <col min="9736" max="9736" width="8.85546875" style="86" customWidth="1"/>
    <col min="9737" max="9737" width="11" style="86" customWidth="1"/>
    <col min="9738" max="9739" width="13.5703125" style="86" customWidth="1"/>
    <col min="9740" max="9740" width="13" style="86" customWidth="1"/>
    <col min="9741" max="9741" width="10" style="86" customWidth="1"/>
    <col min="9742" max="9742" width="11.85546875" style="86" customWidth="1"/>
    <col min="9743" max="9744" width="13.85546875" style="86" customWidth="1"/>
    <col min="9745" max="9745" width="16" style="86" customWidth="1"/>
    <col min="9746" max="9984" width="9.140625" style="86"/>
    <col min="9985" max="9985" width="6.7109375" style="86" customWidth="1"/>
    <col min="9986" max="9986" width="26.5703125" style="86" customWidth="1"/>
    <col min="9987" max="9988" width="12.7109375" style="86" customWidth="1"/>
    <col min="9989" max="9989" width="10.42578125" style="86" customWidth="1"/>
    <col min="9990" max="9990" width="10.140625" style="86" customWidth="1"/>
    <col min="9991" max="9991" width="10.28515625" style="86" customWidth="1"/>
    <col min="9992" max="9992" width="8.85546875" style="86" customWidth="1"/>
    <col min="9993" max="9993" width="11" style="86" customWidth="1"/>
    <col min="9994" max="9995" width="13.5703125" style="86" customWidth="1"/>
    <col min="9996" max="9996" width="13" style="86" customWidth="1"/>
    <col min="9997" max="9997" width="10" style="86" customWidth="1"/>
    <col min="9998" max="9998" width="11.85546875" style="86" customWidth="1"/>
    <col min="9999" max="10000" width="13.85546875" style="86" customWidth="1"/>
    <col min="10001" max="10001" width="16" style="86" customWidth="1"/>
    <col min="10002" max="10240" width="9.140625" style="86"/>
    <col min="10241" max="10241" width="6.7109375" style="86" customWidth="1"/>
    <col min="10242" max="10242" width="26.5703125" style="86" customWidth="1"/>
    <col min="10243" max="10244" width="12.7109375" style="86" customWidth="1"/>
    <col min="10245" max="10245" width="10.42578125" style="86" customWidth="1"/>
    <col min="10246" max="10246" width="10.140625" style="86" customWidth="1"/>
    <col min="10247" max="10247" width="10.28515625" style="86" customWidth="1"/>
    <col min="10248" max="10248" width="8.85546875" style="86" customWidth="1"/>
    <col min="10249" max="10249" width="11" style="86" customWidth="1"/>
    <col min="10250" max="10251" width="13.5703125" style="86" customWidth="1"/>
    <col min="10252" max="10252" width="13" style="86" customWidth="1"/>
    <col min="10253" max="10253" width="10" style="86" customWidth="1"/>
    <col min="10254" max="10254" width="11.85546875" style="86" customWidth="1"/>
    <col min="10255" max="10256" width="13.85546875" style="86" customWidth="1"/>
    <col min="10257" max="10257" width="16" style="86" customWidth="1"/>
    <col min="10258" max="10496" width="9.140625" style="86"/>
    <col min="10497" max="10497" width="6.7109375" style="86" customWidth="1"/>
    <col min="10498" max="10498" width="26.5703125" style="86" customWidth="1"/>
    <col min="10499" max="10500" width="12.7109375" style="86" customWidth="1"/>
    <col min="10501" max="10501" width="10.42578125" style="86" customWidth="1"/>
    <col min="10502" max="10502" width="10.140625" style="86" customWidth="1"/>
    <col min="10503" max="10503" width="10.28515625" style="86" customWidth="1"/>
    <col min="10504" max="10504" width="8.85546875" style="86" customWidth="1"/>
    <col min="10505" max="10505" width="11" style="86" customWidth="1"/>
    <col min="10506" max="10507" width="13.5703125" style="86" customWidth="1"/>
    <col min="10508" max="10508" width="13" style="86" customWidth="1"/>
    <col min="10509" max="10509" width="10" style="86" customWidth="1"/>
    <col min="10510" max="10510" width="11.85546875" style="86" customWidth="1"/>
    <col min="10511" max="10512" width="13.85546875" style="86" customWidth="1"/>
    <col min="10513" max="10513" width="16" style="86" customWidth="1"/>
    <col min="10514" max="10752" width="9.140625" style="86"/>
    <col min="10753" max="10753" width="6.7109375" style="86" customWidth="1"/>
    <col min="10754" max="10754" width="26.5703125" style="86" customWidth="1"/>
    <col min="10755" max="10756" width="12.7109375" style="86" customWidth="1"/>
    <col min="10757" max="10757" width="10.42578125" style="86" customWidth="1"/>
    <col min="10758" max="10758" width="10.140625" style="86" customWidth="1"/>
    <col min="10759" max="10759" width="10.28515625" style="86" customWidth="1"/>
    <col min="10760" max="10760" width="8.85546875" style="86" customWidth="1"/>
    <col min="10761" max="10761" width="11" style="86" customWidth="1"/>
    <col min="10762" max="10763" width="13.5703125" style="86" customWidth="1"/>
    <col min="10764" max="10764" width="13" style="86" customWidth="1"/>
    <col min="10765" max="10765" width="10" style="86" customWidth="1"/>
    <col min="10766" max="10766" width="11.85546875" style="86" customWidth="1"/>
    <col min="10767" max="10768" width="13.85546875" style="86" customWidth="1"/>
    <col min="10769" max="10769" width="16" style="86" customWidth="1"/>
    <col min="10770" max="11008" width="9.140625" style="86"/>
    <col min="11009" max="11009" width="6.7109375" style="86" customWidth="1"/>
    <col min="11010" max="11010" width="26.5703125" style="86" customWidth="1"/>
    <col min="11011" max="11012" width="12.7109375" style="86" customWidth="1"/>
    <col min="11013" max="11013" width="10.42578125" style="86" customWidth="1"/>
    <col min="11014" max="11014" width="10.140625" style="86" customWidth="1"/>
    <col min="11015" max="11015" width="10.28515625" style="86" customWidth="1"/>
    <col min="11016" max="11016" width="8.85546875" style="86" customWidth="1"/>
    <col min="11017" max="11017" width="11" style="86" customWidth="1"/>
    <col min="11018" max="11019" width="13.5703125" style="86" customWidth="1"/>
    <col min="11020" max="11020" width="13" style="86" customWidth="1"/>
    <col min="11021" max="11021" width="10" style="86" customWidth="1"/>
    <col min="11022" max="11022" width="11.85546875" style="86" customWidth="1"/>
    <col min="11023" max="11024" width="13.85546875" style="86" customWidth="1"/>
    <col min="11025" max="11025" width="16" style="86" customWidth="1"/>
    <col min="11026" max="11264" width="9.140625" style="86"/>
    <col min="11265" max="11265" width="6.7109375" style="86" customWidth="1"/>
    <col min="11266" max="11266" width="26.5703125" style="86" customWidth="1"/>
    <col min="11267" max="11268" width="12.7109375" style="86" customWidth="1"/>
    <col min="11269" max="11269" width="10.42578125" style="86" customWidth="1"/>
    <col min="11270" max="11270" width="10.140625" style="86" customWidth="1"/>
    <col min="11271" max="11271" width="10.28515625" style="86" customWidth="1"/>
    <col min="11272" max="11272" width="8.85546875" style="86" customWidth="1"/>
    <col min="11273" max="11273" width="11" style="86" customWidth="1"/>
    <col min="11274" max="11275" width="13.5703125" style="86" customWidth="1"/>
    <col min="11276" max="11276" width="13" style="86" customWidth="1"/>
    <col min="11277" max="11277" width="10" style="86" customWidth="1"/>
    <col min="11278" max="11278" width="11.85546875" style="86" customWidth="1"/>
    <col min="11279" max="11280" width="13.85546875" style="86" customWidth="1"/>
    <col min="11281" max="11281" width="16" style="86" customWidth="1"/>
    <col min="11282" max="11520" width="9.140625" style="86"/>
    <col min="11521" max="11521" width="6.7109375" style="86" customWidth="1"/>
    <col min="11522" max="11522" width="26.5703125" style="86" customWidth="1"/>
    <col min="11523" max="11524" width="12.7109375" style="86" customWidth="1"/>
    <col min="11525" max="11525" width="10.42578125" style="86" customWidth="1"/>
    <col min="11526" max="11526" width="10.140625" style="86" customWidth="1"/>
    <col min="11527" max="11527" width="10.28515625" style="86" customWidth="1"/>
    <col min="11528" max="11528" width="8.85546875" style="86" customWidth="1"/>
    <col min="11529" max="11529" width="11" style="86" customWidth="1"/>
    <col min="11530" max="11531" width="13.5703125" style="86" customWidth="1"/>
    <col min="11532" max="11532" width="13" style="86" customWidth="1"/>
    <col min="11533" max="11533" width="10" style="86" customWidth="1"/>
    <col min="11534" max="11534" width="11.85546875" style="86" customWidth="1"/>
    <col min="11535" max="11536" width="13.85546875" style="86" customWidth="1"/>
    <col min="11537" max="11537" width="16" style="86" customWidth="1"/>
    <col min="11538" max="11776" width="9.140625" style="86"/>
    <col min="11777" max="11777" width="6.7109375" style="86" customWidth="1"/>
    <col min="11778" max="11778" width="26.5703125" style="86" customWidth="1"/>
    <col min="11779" max="11780" width="12.7109375" style="86" customWidth="1"/>
    <col min="11781" max="11781" width="10.42578125" style="86" customWidth="1"/>
    <col min="11782" max="11782" width="10.140625" style="86" customWidth="1"/>
    <col min="11783" max="11783" width="10.28515625" style="86" customWidth="1"/>
    <col min="11784" max="11784" width="8.85546875" style="86" customWidth="1"/>
    <col min="11785" max="11785" width="11" style="86" customWidth="1"/>
    <col min="11786" max="11787" width="13.5703125" style="86" customWidth="1"/>
    <col min="11788" max="11788" width="13" style="86" customWidth="1"/>
    <col min="11789" max="11789" width="10" style="86" customWidth="1"/>
    <col min="11790" max="11790" width="11.85546875" style="86" customWidth="1"/>
    <col min="11791" max="11792" width="13.85546875" style="86" customWidth="1"/>
    <col min="11793" max="11793" width="16" style="86" customWidth="1"/>
    <col min="11794" max="12032" width="9.140625" style="86"/>
    <col min="12033" max="12033" width="6.7109375" style="86" customWidth="1"/>
    <col min="12034" max="12034" width="26.5703125" style="86" customWidth="1"/>
    <col min="12035" max="12036" width="12.7109375" style="86" customWidth="1"/>
    <col min="12037" max="12037" width="10.42578125" style="86" customWidth="1"/>
    <col min="12038" max="12038" width="10.140625" style="86" customWidth="1"/>
    <col min="12039" max="12039" width="10.28515625" style="86" customWidth="1"/>
    <col min="12040" max="12040" width="8.85546875" style="86" customWidth="1"/>
    <col min="12041" max="12041" width="11" style="86" customWidth="1"/>
    <col min="12042" max="12043" width="13.5703125" style="86" customWidth="1"/>
    <col min="12044" max="12044" width="13" style="86" customWidth="1"/>
    <col min="12045" max="12045" width="10" style="86" customWidth="1"/>
    <col min="12046" max="12046" width="11.85546875" style="86" customWidth="1"/>
    <col min="12047" max="12048" width="13.85546875" style="86" customWidth="1"/>
    <col min="12049" max="12049" width="16" style="86" customWidth="1"/>
    <col min="12050" max="12288" width="9.140625" style="86"/>
    <col min="12289" max="12289" width="6.7109375" style="86" customWidth="1"/>
    <col min="12290" max="12290" width="26.5703125" style="86" customWidth="1"/>
    <col min="12291" max="12292" width="12.7109375" style="86" customWidth="1"/>
    <col min="12293" max="12293" width="10.42578125" style="86" customWidth="1"/>
    <col min="12294" max="12294" width="10.140625" style="86" customWidth="1"/>
    <col min="12295" max="12295" width="10.28515625" style="86" customWidth="1"/>
    <col min="12296" max="12296" width="8.85546875" style="86" customWidth="1"/>
    <col min="12297" max="12297" width="11" style="86" customWidth="1"/>
    <col min="12298" max="12299" width="13.5703125" style="86" customWidth="1"/>
    <col min="12300" max="12300" width="13" style="86" customWidth="1"/>
    <col min="12301" max="12301" width="10" style="86" customWidth="1"/>
    <col min="12302" max="12302" width="11.85546875" style="86" customWidth="1"/>
    <col min="12303" max="12304" width="13.85546875" style="86" customWidth="1"/>
    <col min="12305" max="12305" width="16" style="86" customWidth="1"/>
    <col min="12306" max="12544" width="9.140625" style="86"/>
    <col min="12545" max="12545" width="6.7109375" style="86" customWidth="1"/>
    <col min="12546" max="12546" width="26.5703125" style="86" customWidth="1"/>
    <col min="12547" max="12548" width="12.7109375" style="86" customWidth="1"/>
    <col min="12549" max="12549" width="10.42578125" style="86" customWidth="1"/>
    <col min="12550" max="12550" width="10.140625" style="86" customWidth="1"/>
    <col min="12551" max="12551" width="10.28515625" style="86" customWidth="1"/>
    <col min="12552" max="12552" width="8.85546875" style="86" customWidth="1"/>
    <col min="12553" max="12553" width="11" style="86" customWidth="1"/>
    <col min="12554" max="12555" width="13.5703125" style="86" customWidth="1"/>
    <col min="12556" max="12556" width="13" style="86" customWidth="1"/>
    <col min="12557" max="12557" width="10" style="86" customWidth="1"/>
    <col min="12558" max="12558" width="11.85546875" style="86" customWidth="1"/>
    <col min="12559" max="12560" width="13.85546875" style="86" customWidth="1"/>
    <col min="12561" max="12561" width="16" style="86" customWidth="1"/>
    <col min="12562" max="12800" width="9.140625" style="86"/>
    <col min="12801" max="12801" width="6.7109375" style="86" customWidth="1"/>
    <col min="12802" max="12802" width="26.5703125" style="86" customWidth="1"/>
    <col min="12803" max="12804" width="12.7109375" style="86" customWidth="1"/>
    <col min="12805" max="12805" width="10.42578125" style="86" customWidth="1"/>
    <col min="12806" max="12806" width="10.140625" style="86" customWidth="1"/>
    <col min="12807" max="12807" width="10.28515625" style="86" customWidth="1"/>
    <col min="12808" max="12808" width="8.85546875" style="86" customWidth="1"/>
    <col min="12809" max="12809" width="11" style="86" customWidth="1"/>
    <col min="12810" max="12811" width="13.5703125" style="86" customWidth="1"/>
    <col min="12812" max="12812" width="13" style="86" customWidth="1"/>
    <col min="12813" max="12813" width="10" style="86" customWidth="1"/>
    <col min="12814" max="12814" width="11.85546875" style="86" customWidth="1"/>
    <col min="12815" max="12816" width="13.85546875" style="86" customWidth="1"/>
    <col min="12817" max="12817" width="16" style="86" customWidth="1"/>
    <col min="12818" max="13056" width="9.140625" style="86"/>
    <col min="13057" max="13057" width="6.7109375" style="86" customWidth="1"/>
    <col min="13058" max="13058" width="26.5703125" style="86" customWidth="1"/>
    <col min="13059" max="13060" width="12.7109375" style="86" customWidth="1"/>
    <col min="13061" max="13061" width="10.42578125" style="86" customWidth="1"/>
    <col min="13062" max="13062" width="10.140625" style="86" customWidth="1"/>
    <col min="13063" max="13063" width="10.28515625" style="86" customWidth="1"/>
    <col min="13064" max="13064" width="8.85546875" style="86" customWidth="1"/>
    <col min="13065" max="13065" width="11" style="86" customWidth="1"/>
    <col min="13066" max="13067" width="13.5703125" style="86" customWidth="1"/>
    <col min="13068" max="13068" width="13" style="86" customWidth="1"/>
    <col min="13069" max="13069" width="10" style="86" customWidth="1"/>
    <col min="13070" max="13070" width="11.85546875" style="86" customWidth="1"/>
    <col min="13071" max="13072" width="13.85546875" style="86" customWidth="1"/>
    <col min="13073" max="13073" width="16" style="86" customWidth="1"/>
    <col min="13074" max="13312" width="9.140625" style="86"/>
    <col min="13313" max="13313" width="6.7109375" style="86" customWidth="1"/>
    <col min="13314" max="13314" width="26.5703125" style="86" customWidth="1"/>
    <col min="13315" max="13316" width="12.7109375" style="86" customWidth="1"/>
    <col min="13317" max="13317" width="10.42578125" style="86" customWidth="1"/>
    <col min="13318" max="13318" width="10.140625" style="86" customWidth="1"/>
    <col min="13319" max="13319" width="10.28515625" style="86" customWidth="1"/>
    <col min="13320" max="13320" width="8.85546875" style="86" customWidth="1"/>
    <col min="13321" max="13321" width="11" style="86" customWidth="1"/>
    <col min="13322" max="13323" width="13.5703125" style="86" customWidth="1"/>
    <col min="13324" max="13324" width="13" style="86" customWidth="1"/>
    <col min="13325" max="13325" width="10" style="86" customWidth="1"/>
    <col min="13326" max="13326" width="11.85546875" style="86" customWidth="1"/>
    <col min="13327" max="13328" width="13.85546875" style="86" customWidth="1"/>
    <col min="13329" max="13329" width="16" style="86" customWidth="1"/>
    <col min="13330" max="13568" width="9.140625" style="86"/>
    <col min="13569" max="13569" width="6.7109375" style="86" customWidth="1"/>
    <col min="13570" max="13570" width="26.5703125" style="86" customWidth="1"/>
    <col min="13571" max="13572" width="12.7109375" style="86" customWidth="1"/>
    <col min="13573" max="13573" width="10.42578125" style="86" customWidth="1"/>
    <col min="13574" max="13574" width="10.140625" style="86" customWidth="1"/>
    <col min="13575" max="13575" width="10.28515625" style="86" customWidth="1"/>
    <col min="13576" max="13576" width="8.85546875" style="86" customWidth="1"/>
    <col min="13577" max="13577" width="11" style="86" customWidth="1"/>
    <col min="13578" max="13579" width="13.5703125" style="86" customWidth="1"/>
    <col min="13580" max="13580" width="13" style="86" customWidth="1"/>
    <col min="13581" max="13581" width="10" style="86" customWidth="1"/>
    <col min="13582" max="13582" width="11.85546875" style="86" customWidth="1"/>
    <col min="13583" max="13584" width="13.85546875" style="86" customWidth="1"/>
    <col min="13585" max="13585" width="16" style="86" customWidth="1"/>
    <col min="13586" max="13824" width="9.140625" style="86"/>
    <col min="13825" max="13825" width="6.7109375" style="86" customWidth="1"/>
    <col min="13826" max="13826" width="26.5703125" style="86" customWidth="1"/>
    <col min="13827" max="13828" width="12.7109375" style="86" customWidth="1"/>
    <col min="13829" max="13829" width="10.42578125" style="86" customWidth="1"/>
    <col min="13830" max="13830" width="10.140625" style="86" customWidth="1"/>
    <col min="13831" max="13831" width="10.28515625" style="86" customWidth="1"/>
    <col min="13832" max="13832" width="8.85546875" style="86" customWidth="1"/>
    <col min="13833" max="13833" width="11" style="86" customWidth="1"/>
    <col min="13834" max="13835" width="13.5703125" style="86" customWidth="1"/>
    <col min="13836" max="13836" width="13" style="86" customWidth="1"/>
    <col min="13837" max="13837" width="10" style="86" customWidth="1"/>
    <col min="13838" max="13838" width="11.85546875" style="86" customWidth="1"/>
    <col min="13839" max="13840" width="13.85546875" style="86" customWidth="1"/>
    <col min="13841" max="13841" width="16" style="86" customWidth="1"/>
    <col min="13842" max="14080" width="9.140625" style="86"/>
    <col min="14081" max="14081" width="6.7109375" style="86" customWidth="1"/>
    <col min="14082" max="14082" width="26.5703125" style="86" customWidth="1"/>
    <col min="14083" max="14084" width="12.7109375" style="86" customWidth="1"/>
    <col min="14085" max="14085" width="10.42578125" style="86" customWidth="1"/>
    <col min="14086" max="14086" width="10.140625" style="86" customWidth="1"/>
    <col min="14087" max="14087" width="10.28515625" style="86" customWidth="1"/>
    <col min="14088" max="14088" width="8.85546875" style="86" customWidth="1"/>
    <col min="14089" max="14089" width="11" style="86" customWidth="1"/>
    <col min="14090" max="14091" width="13.5703125" style="86" customWidth="1"/>
    <col min="14092" max="14092" width="13" style="86" customWidth="1"/>
    <col min="14093" max="14093" width="10" style="86" customWidth="1"/>
    <col min="14094" max="14094" width="11.85546875" style="86" customWidth="1"/>
    <col min="14095" max="14096" width="13.85546875" style="86" customWidth="1"/>
    <col min="14097" max="14097" width="16" style="86" customWidth="1"/>
    <col min="14098" max="14336" width="9.140625" style="86"/>
    <col min="14337" max="14337" width="6.7109375" style="86" customWidth="1"/>
    <col min="14338" max="14338" width="26.5703125" style="86" customWidth="1"/>
    <col min="14339" max="14340" width="12.7109375" style="86" customWidth="1"/>
    <col min="14341" max="14341" width="10.42578125" style="86" customWidth="1"/>
    <col min="14342" max="14342" width="10.140625" style="86" customWidth="1"/>
    <col min="14343" max="14343" width="10.28515625" style="86" customWidth="1"/>
    <col min="14344" max="14344" width="8.85546875" style="86" customWidth="1"/>
    <col min="14345" max="14345" width="11" style="86" customWidth="1"/>
    <col min="14346" max="14347" width="13.5703125" style="86" customWidth="1"/>
    <col min="14348" max="14348" width="13" style="86" customWidth="1"/>
    <col min="14349" max="14349" width="10" style="86" customWidth="1"/>
    <col min="14350" max="14350" width="11.85546875" style="86" customWidth="1"/>
    <col min="14351" max="14352" width="13.85546875" style="86" customWidth="1"/>
    <col min="14353" max="14353" width="16" style="86" customWidth="1"/>
    <col min="14354" max="14592" width="9.140625" style="86"/>
    <col min="14593" max="14593" width="6.7109375" style="86" customWidth="1"/>
    <col min="14594" max="14594" width="26.5703125" style="86" customWidth="1"/>
    <col min="14595" max="14596" width="12.7109375" style="86" customWidth="1"/>
    <col min="14597" max="14597" width="10.42578125" style="86" customWidth="1"/>
    <col min="14598" max="14598" width="10.140625" style="86" customWidth="1"/>
    <col min="14599" max="14599" width="10.28515625" style="86" customWidth="1"/>
    <col min="14600" max="14600" width="8.85546875" style="86" customWidth="1"/>
    <col min="14601" max="14601" width="11" style="86" customWidth="1"/>
    <col min="14602" max="14603" width="13.5703125" style="86" customWidth="1"/>
    <col min="14604" max="14604" width="13" style="86" customWidth="1"/>
    <col min="14605" max="14605" width="10" style="86" customWidth="1"/>
    <col min="14606" max="14606" width="11.85546875" style="86" customWidth="1"/>
    <col min="14607" max="14608" width="13.85546875" style="86" customWidth="1"/>
    <col min="14609" max="14609" width="16" style="86" customWidth="1"/>
    <col min="14610" max="14848" width="9.140625" style="86"/>
    <col min="14849" max="14849" width="6.7109375" style="86" customWidth="1"/>
    <col min="14850" max="14850" width="26.5703125" style="86" customWidth="1"/>
    <col min="14851" max="14852" width="12.7109375" style="86" customWidth="1"/>
    <col min="14853" max="14853" width="10.42578125" style="86" customWidth="1"/>
    <col min="14854" max="14854" width="10.140625" style="86" customWidth="1"/>
    <col min="14855" max="14855" width="10.28515625" style="86" customWidth="1"/>
    <col min="14856" max="14856" width="8.85546875" style="86" customWidth="1"/>
    <col min="14857" max="14857" width="11" style="86" customWidth="1"/>
    <col min="14858" max="14859" width="13.5703125" style="86" customWidth="1"/>
    <col min="14860" max="14860" width="13" style="86" customWidth="1"/>
    <col min="14861" max="14861" width="10" style="86" customWidth="1"/>
    <col min="14862" max="14862" width="11.85546875" style="86" customWidth="1"/>
    <col min="14863" max="14864" width="13.85546875" style="86" customWidth="1"/>
    <col min="14865" max="14865" width="16" style="86" customWidth="1"/>
    <col min="14866" max="15104" width="9.140625" style="86"/>
    <col min="15105" max="15105" width="6.7109375" style="86" customWidth="1"/>
    <col min="15106" max="15106" width="26.5703125" style="86" customWidth="1"/>
    <col min="15107" max="15108" width="12.7109375" style="86" customWidth="1"/>
    <col min="15109" max="15109" width="10.42578125" style="86" customWidth="1"/>
    <col min="15110" max="15110" width="10.140625" style="86" customWidth="1"/>
    <col min="15111" max="15111" width="10.28515625" style="86" customWidth="1"/>
    <col min="15112" max="15112" width="8.85546875" style="86" customWidth="1"/>
    <col min="15113" max="15113" width="11" style="86" customWidth="1"/>
    <col min="15114" max="15115" width="13.5703125" style="86" customWidth="1"/>
    <col min="15116" max="15116" width="13" style="86" customWidth="1"/>
    <col min="15117" max="15117" width="10" style="86" customWidth="1"/>
    <col min="15118" max="15118" width="11.85546875" style="86" customWidth="1"/>
    <col min="15119" max="15120" width="13.85546875" style="86" customWidth="1"/>
    <col min="15121" max="15121" width="16" style="86" customWidth="1"/>
    <col min="15122" max="15360" width="9.140625" style="86"/>
    <col min="15361" max="15361" width="6.7109375" style="86" customWidth="1"/>
    <col min="15362" max="15362" width="26.5703125" style="86" customWidth="1"/>
    <col min="15363" max="15364" width="12.7109375" style="86" customWidth="1"/>
    <col min="15365" max="15365" width="10.42578125" style="86" customWidth="1"/>
    <col min="15366" max="15366" width="10.140625" style="86" customWidth="1"/>
    <col min="15367" max="15367" width="10.28515625" style="86" customWidth="1"/>
    <col min="15368" max="15368" width="8.85546875" style="86" customWidth="1"/>
    <col min="15369" max="15369" width="11" style="86" customWidth="1"/>
    <col min="15370" max="15371" width="13.5703125" style="86" customWidth="1"/>
    <col min="15372" max="15372" width="13" style="86" customWidth="1"/>
    <col min="15373" max="15373" width="10" style="86" customWidth="1"/>
    <col min="15374" max="15374" width="11.85546875" style="86" customWidth="1"/>
    <col min="15375" max="15376" width="13.85546875" style="86" customWidth="1"/>
    <col min="15377" max="15377" width="16" style="86" customWidth="1"/>
    <col min="15378" max="15616" width="9.140625" style="86"/>
    <col min="15617" max="15617" width="6.7109375" style="86" customWidth="1"/>
    <col min="15618" max="15618" width="26.5703125" style="86" customWidth="1"/>
    <col min="15619" max="15620" width="12.7109375" style="86" customWidth="1"/>
    <col min="15621" max="15621" width="10.42578125" style="86" customWidth="1"/>
    <col min="15622" max="15622" width="10.140625" style="86" customWidth="1"/>
    <col min="15623" max="15623" width="10.28515625" style="86" customWidth="1"/>
    <col min="15624" max="15624" width="8.85546875" style="86" customWidth="1"/>
    <col min="15625" max="15625" width="11" style="86" customWidth="1"/>
    <col min="15626" max="15627" width="13.5703125" style="86" customWidth="1"/>
    <col min="15628" max="15628" width="13" style="86" customWidth="1"/>
    <col min="15629" max="15629" width="10" style="86" customWidth="1"/>
    <col min="15630" max="15630" width="11.85546875" style="86" customWidth="1"/>
    <col min="15631" max="15632" width="13.85546875" style="86" customWidth="1"/>
    <col min="15633" max="15633" width="16" style="86" customWidth="1"/>
    <col min="15634" max="15872" width="9.140625" style="86"/>
    <col min="15873" max="15873" width="6.7109375" style="86" customWidth="1"/>
    <col min="15874" max="15874" width="26.5703125" style="86" customWidth="1"/>
    <col min="15875" max="15876" width="12.7109375" style="86" customWidth="1"/>
    <col min="15877" max="15877" width="10.42578125" style="86" customWidth="1"/>
    <col min="15878" max="15878" width="10.140625" style="86" customWidth="1"/>
    <col min="15879" max="15879" width="10.28515625" style="86" customWidth="1"/>
    <col min="15880" max="15880" width="8.85546875" style="86" customWidth="1"/>
    <col min="15881" max="15881" width="11" style="86" customWidth="1"/>
    <col min="15882" max="15883" width="13.5703125" style="86" customWidth="1"/>
    <col min="15884" max="15884" width="13" style="86" customWidth="1"/>
    <col min="15885" max="15885" width="10" style="86" customWidth="1"/>
    <col min="15886" max="15886" width="11.85546875" style="86" customWidth="1"/>
    <col min="15887" max="15888" width="13.85546875" style="86" customWidth="1"/>
    <col min="15889" max="15889" width="16" style="86" customWidth="1"/>
    <col min="15890" max="16128" width="9.140625" style="86"/>
    <col min="16129" max="16129" width="6.7109375" style="86" customWidth="1"/>
    <col min="16130" max="16130" width="26.5703125" style="86" customWidth="1"/>
    <col min="16131" max="16132" width="12.7109375" style="86" customWidth="1"/>
    <col min="16133" max="16133" width="10.42578125" style="86" customWidth="1"/>
    <col min="16134" max="16134" width="10.140625" style="86" customWidth="1"/>
    <col min="16135" max="16135" width="10.28515625" style="86" customWidth="1"/>
    <col min="16136" max="16136" width="8.85546875" style="86" customWidth="1"/>
    <col min="16137" max="16137" width="11" style="86" customWidth="1"/>
    <col min="16138" max="16139" width="13.5703125" style="86" customWidth="1"/>
    <col min="16140" max="16140" width="13" style="86" customWidth="1"/>
    <col min="16141" max="16141" width="10" style="86" customWidth="1"/>
    <col min="16142" max="16142" width="11.85546875" style="86" customWidth="1"/>
    <col min="16143" max="16144" width="13.85546875" style="86" customWidth="1"/>
    <col min="16145" max="16145" width="16" style="86" customWidth="1"/>
    <col min="16146" max="16384" width="9.140625" style="86"/>
  </cols>
  <sheetData>
    <row r="1" spans="1:17" ht="18.75">
      <c r="L1" s="87"/>
      <c r="M1" s="202" t="s">
        <v>163</v>
      </c>
      <c r="N1" s="202"/>
      <c r="O1" s="202"/>
      <c r="P1" s="202"/>
      <c r="Q1" s="202"/>
    </row>
    <row r="2" spans="1:17" ht="15">
      <c r="L2" s="88"/>
      <c r="M2" s="202" t="s">
        <v>164</v>
      </c>
      <c r="N2" s="202"/>
      <c r="O2" s="202"/>
      <c r="P2" s="202"/>
      <c r="Q2" s="202"/>
    </row>
    <row r="3" spans="1:17" ht="18.75">
      <c r="B3" s="87"/>
      <c r="C3" s="87"/>
      <c r="D3" s="87"/>
      <c r="E3" s="87"/>
      <c r="M3" s="202" t="s">
        <v>165</v>
      </c>
      <c r="N3" s="202"/>
      <c r="O3" s="202"/>
      <c r="P3" s="202"/>
      <c r="Q3" s="202"/>
    </row>
    <row r="4" spans="1:17" ht="18.75">
      <c r="B4" s="89"/>
      <c r="C4" s="87"/>
      <c r="D4" s="87"/>
      <c r="E4" s="87"/>
      <c r="M4" s="90"/>
      <c r="N4" s="91"/>
      <c r="O4" s="91"/>
      <c r="P4" s="91"/>
      <c r="Q4" s="91"/>
    </row>
    <row r="5" spans="1:17" ht="18.75">
      <c r="B5" s="203" t="s">
        <v>150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4" t="s">
        <v>166</v>
      </c>
      <c r="O5" s="205"/>
      <c r="P5" s="92" t="s">
        <v>167</v>
      </c>
    </row>
    <row r="6" spans="1:17" ht="18.75">
      <c r="B6" s="89" t="s">
        <v>168</v>
      </c>
      <c r="C6" s="201" t="s">
        <v>169</v>
      </c>
      <c r="D6" s="201"/>
      <c r="E6" s="201"/>
      <c r="F6" s="201"/>
      <c r="G6" s="201"/>
      <c r="H6" s="201"/>
      <c r="I6" s="201"/>
      <c r="J6" s="201"/>
      <c r="K6" s="93"/>
      <c r="M6" s="90"/>
      <c r="N6" s="91"/>
      <c r="O6" s="94" t="s">
        <v>170</v>
      </c>
      <c r="P6" s="95" t="s">
        <v>171</v>
      </c>
    </row>
    <row r="7" spans="1:17" ht="18.75">
      <c r="B7" s="89"/>
      <c r="C7" s="87"/>
      <c r="D7" s="87"/>
      <c r="E7" s="87"/>
      <c r="M7" s="90"/>
      <c r="N7" s="91"/>
      <c r="O7" s="91"/>
      <c r="P7" s="92"/>
    </row>
    <row r="8" spans="1:17" ht="18.75">
      <c r="B8" s="87" t="s">
        <v>172</v>
      </c>
      <c r="C8" s="87"/>
      <c r="D8" s="89"/>
      <c r="E8" s="87"/>
      <c r="F8" s="87"/>
      <c r="G8" s="96"/>
      <c r="H8" s="96"/>
      <c r="I8" s="97"/>
      <c r="J8" s="96"/>
      <c r="K8" s="98"/>
      <c r="L8" s="96"/>
      <c r="M8" s="96"/>
      <c r="N8" s="91"/>
      <c r="O8" s="91"/>
      <c r="P8" s="91"/>
      <c r="Q8" s="91"/>
    </row>
    <row r="9" spans="1:17" ht="18.75">
      <c r="B9" s="99" t="s">
        <v>173</v>
      </c>
      <c r="C9" s="87"/>
      <c r="D9" s="87"/>
      <c r="E9" s="87"/>
      <c r="F9" s="87"/>
      <c r="G9" s="87"/>
      <c r="H9" s="87"/>
      <c r="I9" s="87"/>
      <c r="J9" s="100"/>
      <c r="K9" s="100"/>
      <c r="L9" s="96"/>
      <c r="M9" s="191" t="s">
        <v>174</v>
      </c>
      <c r="N9" s="191"/>
      <c r="O9" s="191"/>
      <c r="P9" s="101"/>
      <c r="Q9" s="90"/>
    </row>
    <row r="10" spans="1:17" ht="16.5" customHeight="1">
      <c r="B10" s="87"/>
      <c r="C10" s="87"/>
      <c r="D10" s="87"/>
      <c r="E10" s="87"/>
      <c r="F10" s="87"/>
      <c r="G10" s="87"/>
      <c r="H10" s="87"/>
      <c r="I10" s="87"/>
      <c r="J10" s="100"/>
      <c r="K10" s="100"/>
      <c r="L10" s="102" t="s">
        <v>42</v>
      </c>
      <c r="M10" s="102"/>
      <c r="N10" s="103"/>
      <c r="O10" s="103"/>
      <c r="P10" s="103"/>
      <c r="Q10" s="102"/>
    </row>
    <row r="11" spans="1:17" ht="16.5" customHeight="1">
      <c r="B11" s="87"/>
      <c r="C11" s="87"/>
      <c r="D11" s="87"/>
      <c r="E11" s="87"/>
      <c r="F11" s="87"/>
      <c r="G11" s="87"/>
      <c r="H11" s="87"/>
      <c r="I11" s="87"/>
      <c r="J11" s="100"/>
      <c r="K11" s="100"/>
      <c r="L11" s="102" t="s">
        <v>175</v>
      </c>
      <c r="M11" s="102"/>
      <c r="N11" s="103"/>
      <c r="O11" s="104"/>
      <c r="P11" s="102" t="s">
        <v>43</v>
      </c>
    </row>
    <row r="12" spans="1:17" ht="16.5" customHeight="1">
      <c r="B12" s="87"/>
      <c r="C12" s="105" t="s">
        <v>176</v>
      </c>
      <c r="D12" s="106" t="s">
        <v>177</v>
      </c>
      <c r="E12" s="87"/>
      <c r="F12" s="87" t="s">
        <v>178</v>
      </c>
      <c r="G12" s="87"/>
      <c r="H12" s="87"/>
      <c r="I12" s="87"/>
      <c r="J12" s="100"/>
      <c r="K12" s="100"/>
      <c r="M12" s="107"/>
      <c r="N12" s="108"/>
      <c r="O12" s="108"/>
      <c r="P12" s="108"/>
    </row>
    <row r="13" spans="1:17" ht="14.25" customHeight="1">
      <c r="B13" s="87"/>
      <c r="C13" s="87"/>
      <c r="D13" s="87"/>
      <c r="E13" s="87"/>
      <c r="F13" s="87"/>
      <c r="G13" s="87"/>
      <c r="H13" s="87"/>
      <c r="I13" s="87"/>
      <c r="J13" s="100"/>
      <c r="K13" s="100"/>
      <c r="L13" s="102" t="s">
        <v>179</v>
      </c>
      <c r="N13" s="109">
        <v>4</v>
      </c>
      <c r="O13" s="103" t="s">
        <v>180</v>
      </c>
      <c r="P13" s="103"/>
    </row>
    <row r="14" spans="1:17" ht="16.5" customHeight="1">
      <c r="B14" s="110"/>
      <c r="C14" s="100"/>
      <c r="D14" s="100"/>
      <c r="E14" s="100"/>
      <c r="F14" s="100"/>
      <c r="G14" s="100"/>
      <c r="H14" s="100"/>
      <c r="I14" s="100"/>
      <c r="J14" s="100"/>
      <c r="K14" s="100"/>
      <c r="N14" s="111"/>
      <c r="O14" s="112"/>
      <c r="P14" s="112"/>
    </row>
    <row r="15" spans="1:17" ht="34.5" customHeight="1">
      <c r="A15" s="188" t="s">
        <v>181</v>
      </c>
      <c r="B15" s="188" t="s">
        <v>182</v>
      </c>
      <c r="C15" s="188" t="s">
        <v>183</v>
      </c>
      <c r="D15" s="188" t="s">
        <v>184</v>
      </c>
      <c r="E15" s="194" t="s">
        <v>185</v>
      </c>
      <c r="F15" s="195"/>
      <c r="G15" s="194" t="s">
        <v>186</v>
      </c>
      <c r="H15" s="195"/>
      <c r="I15" s="194" t="s">
        <v>187</v>
      </c>
      <c r="J15" s="195"/>
      <c r="K15" s="188" t="s">
        <v>188</v>
      </c>
      <c r="L15" s="188" t="s">
        <v>189</v>
      </c>
      <c r="M15" s="198" t="s">
        <v>190</v>
      </c>
      <c r="N15" s="198" t="s">
        <v>191</v>
      </c>
      <c r="O15" s="188" t="s">
        <v>192</v>
      </c>
      <c r="P15" s="188" t="s">
        <v>193</v>
      </c>
      <c r="Q15" s="188" t="s">
        <v>194</v>
      </c>
    </row>
    <row r="16" spans="1:17" ht="36" customHeight="1">
      <c r="A16" s="192"/>
      <c r="B16" s="192"/>
      <c r="C16" s="189"/>
      <c r="D16" s="189"/>
      <c r="E16" s="196"/>
      <c r="F16" s="197"/>
      <c r="G16" s="196"/>
      <c r="H16" s="197"/>
      <c r="I16" s="196"/>
      <c r="J16" s="197"/>
      <c r="K16" s="189"/>
      <c r="L16" s="189"/>
      <c r="M16" s="199"/>
      <c r="N16" s="199"/>
      <c r="O16" s="189"/>
      <c r="P16" s="189"/>
      <c r="Q16" s="189"/>
    </row>
    <row r="17" spans="1:17" ht="54.75" customHeight="1">
      <c r="A17" s="193"/>
      <c r="B17" s="193"/>
      <c r="C17" s="190"/>
      <c r="D17" s="190"/>
      <c r="E17" s="113" t="s">
        <v>195</v>
      </c>
      <c r="F17" s="114" t="s">
        <v>196</v>
      </c>
      <c r="G17" s="113" t="s">
        <v>195</v>
      </c>
      <c r="H17" s="114" t="s">
        <v>196</v>
      </c>
      <c r="I17" s="113" t="s">
        <v>195</v>
      </c>
      <c r="J17" s="114" t="s">
        <v>196</v>
      </c>
      <c r="K17" s="190"/>
      <c r="L17" s="190"/>
      <c r="M17" s="200"/>
      <c r="N17" s="200"/>
      <c r="O17" s="190"/>
      <c r="P17" s="190"/>
      <c r="Q17" s="190"/>
    </row>
    <row r="18" spans="1:17" ht="15" customHeight="1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115">
        <v>8</v>
      </c>
      <c r="I18" s="115">
        <v>9</v>
      </c>
      <c r="J18" s="115">
        <v>10</v>
      </c>
      <c r="K18" s="115">
        <v>11</v>
      </c>
      <c r="L18" s="115">
        <v>13</v>
      </c>
      <c r="M18" s="115">
        <v>15</v>
      </c>
      <c r="N18" s="115">
        <v>16</v>
      </c>
      <c r="O18" s="115">
        <v>17</v>
      </c>
      <c r="P18" s="115">
        <v>18</v>
      </c>
      <c r="Q18" s="115">
        <v>19</v>
      </c>
    </row>
    <row r="19" spans="1:17" ht="47.25" customHeight="1">
      <c r="A19" s="116">
        <v>1</v>
      </c>
      <c r="B19" s="117" t="s">
        <v>197</v>
      </c>
      <c r="C19" s="118">
        <f>3257</f>
        <v>3257</v>
      </c>
      <c r="D19" s="118">
        <f>2762.7</f>
        <v>2762.7</v>
      </c>
      <c r="E19" s="116">
        <v>120</v>
      </c>
      <c r="F19" s="119">
        <f>C19*E19%</f>
        <v>3908.3999999999996</v>
      </c>
      <c r="G19" s="116">
        <v>30</v>
      </c>
      <c r="H19" s="119">
        <f>C19*G19%</f>
        <v>977.09999999999991</v>
      </c>
      <c r="I19" s="116">
        <v>16.690000000000001</v>
      </c>
      <c r="J19" s="119">
        <f>(C19+D19)*I19%</f>
        <v>1004.6879300000001</v>
      </c>
      <c r="K19" s="119">
        <f>(C19+D19)*1.2</f>
        <v>7223.6399999999994</v>
      </c>
      <c r="L19" s="119">
        <f>C19+D19+F19+H19+J19+K19</f>
        <v>19133.527929999997</v>
      </c>
      <c r="M19" s="119">
        <f>L19*40%</f>
        <v>7653.4111719999992</v>
      </c>
      <c r="N19" s="119">
        <f>L19*50%</f>
        <v>9566.7639649999983</v>
      </c>
      <c r="O19" s="119">
        <f>L19+M19+N19</f>
        <v>36353.703066999995</v>
      </c>
      <c r="P19" s="119">
        <f>(C19+D19)*3</f>
        <v>18059.099999999999</v>
      </c>
      <c r="Q19" s="119">
        <f>(O19*12)+P19</f>
        <v>454303.53680399992</v>
      </c>
    </row>
    <row r="20" spans="1:17" ht="47.25" customHeight="1">
      <c r="A20" s="116">
        <v>2</v>
      </c>
      <c r="B20" s="117" t="s">
        <v>42</v>
      </c>
      <c r="C20" s="118">
        <f>3095</f>
        <v>3095</v>
      </c>
      <c r="D20" s="118">
        <f>2763</f>
        <v>2763</v>
      </c>
      <c r="E20" s="116">
        <v>110</v>
      </c>
      <c r="F20" s="119">
        <f>C20*E20%</f>
        <v>3404.5000000000005</v>
      </c>
      <c r="G20" s="116">
        <v>10</v>
      </c>
      <c r="H20" s="119">
        <f>C20*G20%</f>
        <v>309.5</v>
      </c>
      <c r="I20" s="116">
        <v>16.690000000000001</v>
      </c>
      <c r="J20" s="119">
        <f>(C20+D20)*I20%</f>
        <v>977.70020000000011</v>
      </c>
      <c r="K20" s="119">
        <f>(C20+D20)*1.1</f>
        <v>6443.8</v>
      </c>
      <c r="L20" s="119">
        <f>C20+D20+F20+H20+J20+K20</f>
        <v>16993.500199999999</v>
      </c>
      <c r="M20" s="119">
        <f>L20*40%</f>
        <v>6797.4000799999994</v>
      </c>
      <c r="N20" s="119">
        <f>L20*50%</f>
        <v>8496.7500999999993</v>
      </c>
      <c r="O20" s="119">
        <f>L20+M20+N20</f>
        <v>32287.650379999999</v>
      </c>
      <c r="P20" s="119">
        <f>(C20+D20)*3</f>
        <v>17574</v>
      </c>
      <c r="Q20" s="119">
        <f>(O20*12)+P20</f>
        <v>405025.80455999996</v>
      </c>
    </row>
    <row r="21" spans="1:17" ht="47.25" customHeight="1">
      <c r="A21" s="116">
        <v>3</v>
      </c>
      <c r="B21" s="117" t="s">
        <v>198</v>
      </c>
      <c r="C21" s="118">
        <f>2855</f>
        <v>2855</v>
      </c>
      <c r="D21" s="118">
        <f>1381</f>
        <v>1381</v>
      </c>
      <c r="E21" s="116">
        <v>90</v>
      </c>
      <c r="F21" s="119">
        <f>C21*E21%</f>
        <v>2569.5</v>
      </c>
      <c r="G21" s="116">
        <v>15</v>
      </c>
      <c r="H21" s="119">
        <f>C21*G21%</f>
        <v>428.25</v>
      </c>
      <c r="I21" s="116">
        <v>16.690000000000001</v>
      </c>
      <c r="J21" s="119">
        <f>(C21+D21)*I21%</f>
        <v>706.98840000000007</v>
      </c>
      <c r="K21" s="119">
        <f>(C21+D21)*1</f>
        <v>4236</v>
      </c>
      <c r="L21" s="119">
        <f>C21+D21+F21+H21+J21+K21</f>
        <v>12176.7384</v>
      </c>
      <c r="M21" s="119">
        <f>L21*40%</f>
        <v>4870.6953600000006</v>
      </c>
      <c r="N21" s="119">
        <f>L21*50%</f>
        <v>6088.3692000000001</v>
      </c>
      <c r="O21" s="119">
        <f>L21+M21+N21</f>
        <v>23135.802960000001</v>
      </c>
      <c r="P21" s="119">
        <f>(C21+D21)*3</f>
        <v>12708</v>
      </c>
      <c r="Q21" s="119">
        <f>(O21*12)+P21</f>
        <v>290337.63552000001</v>
      </c>
    </row>
    <row r="22" spans="1:17" ht="47.25" customHeight="1">
      <c r="A22" s="116">
        <v>4</v>
      </c>
      <c r="B22" s="117" t="s">
        <v>199</v>
      </c>
      <c r="C22" s="118">
        <f>2071.98</f>
        <v>2071.98</v>
      </c>
      <c r="D22" s="118">
        <f>691</f>
        <v>691</v>
      </c>
      <c r="E22" s="116">
        <v>60</v>
      </c>
      <c r="F22" s="119">
        <f>C22*E22%</f>
        <v>1243.1879999999999</v>
      </c>
      <c r="G22" s="116">
        <v>15</v>
      </c>
      <c r="H22" s="119">
        <f>C22*G22%</f>
        <v>310.79699999999997</v>
      </c>
      <c r="I22" s="116">
        <v>16.690000000000001</v>
      </c>
      <c r="J22" s="119">
        <f>(C22+D22)*I22%</f>
        <v>461.14136200000007</v>
      </c>
      <c r="K22" s="119">
        <f>(C22+D22)*1</f>
        <v>2762.98</v>
      </c>
      <c r="L22" s="119">
        <f>C22+D22+F22+H22+J22+K22</f>
        <v>7541.086362</v>
      </c>
      <c r="M22" s="119">
        <f>L22*40%</f>
        <v>3016.4345448000004</v>
      </c>
      <c r="N22" s="119">
        <f>L22*50%</f>
        <v>3770.543181</v>
      </c>
      <c r="O22" s="119">
        <f>L22+M22+N22</f>
        <v>14328.064087800001</v>
      </c>
      <c r="P22" s="119">
        <f>(C22+D22)*3</f>
        <v>8288.94</v>
      </c>
      <c r="Q22" s="119">
        <f>(O22*12)+P22</f>
        <v>180225.70905360003</v>
      </c>
    </row>
    <row r="23" spans="1:17" ht="24" customHeight="1">
      <c r="A23" s="111"/>
      <c r="B23" s="120" t="s">
        <v>200</v>
      </c>
      <c r="C23" s="121">
        <f>SUM(C19:C22)</f>
        <v>11278.98</v>
      </c>
      <c r="D23" s="121">
        <f>SUM(D19:D22)</f>
        <v>7597.7</v>
      </c>
      <c r="E23" s="121"/>
      <c r="F23" s="121">
        <f>SUM(F19:F22)</f>
        <v>11125.588</v>
      </c>
      <c r="G23" s="121"/>
      <c r="H23" s="121">
        <f>SUM(H19:H22)</f>
        <v>2025.6469999999999</v>
      </c>
      <c r="I23" s="121"/>
      <c r="J23" s="121">
        <f t="shared" ref="J23:Q23" si="0">SUM(J19:J22)</f>
        <v>3150.5178920000008</v>
      </c>
      <c r="K23" s="121">
        <f t="shared" si="0"/>
        <v>20666.419999999998</v>
      </c>
      <c r="L23" s="121">
        <f t="shared" si="0"/>
        <v>55844.852891999995</v>
      </c>
      <c r="M23" s="121">
        <f t="shared" si="0"/>
        <v>22337.9411568</v>
      </c>
      <c r="N23" s="121">
        <f t="shared" si="0"/>
        <v>27922.426445999998</v>
      </c>
      <c r="O23" s="121">
        <f t="shared" si="0"/>
        <v>106105.2204948</v>
      </c>
      <c r="P23" s="121">
        <f>SUM(P19:P22)</f>
        <v>56630.04</v>
      </c>
      <c r="Q23" s="121">
        <f t="shared" si="0"/>
        <v>1329892.6859376</v>
      </c>
    </row>
    <row r="24" spans="1:17"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7" spans="1:17" ht="13.5" customHeight="1">
      <c r="B27" s="86" t="s">
        <v>201</v>
      </c>
    </row>
    <row r="28" spans="1:17" ht="13.5" customHeight="1"/>
    <row r="30" spans="1:17">
      <c r="Q30" s="123"/>
    </row>
  </sheetData>
  <mergeCells count="21">
    <mergeCell ref="C6:J6"/>
    <mergeCell ref="M1:Q1"/>
    <mergeCell ref="M2:Q2"/>
    <mergeCell ref="M3:Q3"/>
    <mergeCell ref="B5:M5"/>
    <mergeCell ref="N5:O5"/>
    <mergeCell ref="P15:P17"/>
    <mergeCell ref="Q15:Q17"/>
    <mergeCell ref="M9:O9"/>
    <mergeCell ref="A15:A17"/>
    <mergeCell ref="B15:B17"/>
    <mergeCell ref="C15:C17"/>
    <mergeCell ref="D15:D17"/>
    <mergeCell ref="E15:F16"/>
    <mergeCell ref="G15:H16"/>
    <mergeCell ref="I15:J16"/>
    <mergeCell ref="K15:K17"/>
    <mergeCell ref="L15:L17"/>
    <mergeCell ref="M15:M17"/>
    <mergeCell ref="N15:N17"/>
    <mergeCell ref="O15:O17"/>
  </mergeCells>
  <pageMargins left="0.75" right="0.75" top="1" bottom="1" header="0.5" footer="0.5"/>
  <pageSetup paperSize="9" scale="6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U35"/>
  <sheetViews>
    <sheetView view="pageBreakPreview" zoomScale="60" workbookViewId="0">
      <selection activeCell="U22" sqref="U22"/>
    </sheetView>
  </sheetViews>
  <sheetFormatPr defaultRowHeight="12.75"/>
  <cols>
    <col min="1" max="1" width="7.85546875" style="86" customWidth="1"/>
    <col min="2" max="2" width="22.140625" style="86" customWidth="1"/>
    <col min="3" max="3" width="7.42578125" style="86" customWidth="1"/>
    <col min="4" max="4" width="12.7109375" style="86" customWidth="1"/>
    <col min="5" max="5" width="10.42578125" style="86" customWidth="1"/>
    <col min="6" max="6" width="10.140625" style="86" customWidth="1"/>
    <col min="7" max="7" width="7" style="86" customWidth="1"/>
    <col min="8" max="8" width="10.140625" style="86" customWidth="1"/>
    <col min="9" max="9" width="7.140625" style="86" customWidth="1"/>
    <col min="10" max="10" width="8.85546875" style="86" customWidth="1"/>
    <col min="11" max="11" width="6.7109375" style="86" customWidth="1"/>
    <col min="12" max="12" width="13.5703125" style="86" customWidth="1"/>
    <col min="13" max="13" width="6.140625" style="86" customWidth="1"/>
    <col min="14" max="14" width="13.5703125" style="86" customWidth="1"/>
    <col min="15" max="15" width="8.140625" style="86" customWidth="1"/>
    <col min="16" max="16" width="13" style="86" customWidth="1"/>
    <col min="17" max="17" width="10.28515625" style="86" customWidth="1"/>
    <col min="18" max="18" width="10" style="86" customWidth="1"/>
    <col min="19" max="19" width="11.85546875" style="86" customWidth="1"/>
    <col min="20" max="20" width="9.85546875" style="86" customWidth="1"/>
    <col min="21" max="21" width="14.7109375" style="86" customWidth="1"/>
    <col min="22" max="256" width="9.140625" style="86"/>
    <col min="257" max="257" width="7.85546875" style="86" customWidth="1"/>
    <col min="258" max="258" width="22.140625" style="86" customWidth="1"/>
    <col min="259" max="259" width="10" style="86" customWidth="1"/>
    <col min="260" max="260" width="12.7109375" style="86" customWidth="1"/>
    <col min="261" max="261" width="10.42578125" style="86" customWidth="1"/>
    <col min="262" max="262" width="10.140625" style="86" customWidth="1"/>
    <col min="263" max="263" width="7" style="86" customWidth="1"/>
    <col min="264" max="264" width="10.140625" style="86" customWidth="1"/>
    <col min="265" max="265" width="7.140625" style="86" customWidth="1"/>
    <col min="266" max="266" width="8.85546875" style="86" customWidth="1"/>
    <col min="267" max="267" width="6.7109375" style="86" customWidth="1"/>
    <col min="268" max="268" width="13.5703125" style="86" customWidth="1"/>
    <col min="269" max="269" width="6.140625" style="86" customWidth="1"/>
    <col min="270" max="270" width="13.5703125" style="86" customWidth="1"/>
    <col min="271" max="271" width="8.140625" style="86" customWidth="1"/>
    <col min="272" max="272" width="13" style="86" customWidth="1"/>
    <col min="273" max="273" width="10.28515625" style="86" customWidth="1"/>
    <col min="274" max="274" width="10" style="86" customWidth="1"/>
    <col min="275" max="275" width="11.85546875" style="86" customWidth="1"/>
    <col min="276" max="276" width="11.7109375" style="86" customWidth="1"/>
    <col min="277" max="277" width="15" style="86" customWidth="1"/>
    <col min="278" max="512" width="9.140625" style="86"/>
    <col min="513" max="513" width="7.85546875" style="86" customWidth="1"/>
    <col min="514" max="514" width="22.140625" style="86" customWidth="1"/>
    <col min="515" max="515" width="10" style="86" customWidth="1"/>
    <col min="516" max="516" width="12.7109375" style="86" customWidth="1"/>
    <col min="517" max="517" width="10.42578125" style="86" customWidth="1"/>
    <col min="518" max="518" width="10.140625" style="86" customWidth="1"/>
    <col min="519" max="519" width="7" style="86" customWidth="1"/>
    <col min="520" max="520" width="10.140625" style="86" customWidth="1"/>
    <col min="521" max="521" width="7.140625" style="86" customWidth="1"/>
    <col min="522" max="522" width="8.85546875" style="86" customWidth="1"/>
    <col min="523" max="523" width="6.7109375" style="86" customWidth="1"/>
    <col min="524" max="524" width="13.5703125" style="86" customWidth="1"/>
    <col min="525" max="525" width="6.140625" style="86" customWidth="1"/>
    <col min="526" max="526" width="13.5703125" style="86" customWidth="1"/>
    <col min="527" max="527" width="8.140625" style="86" customWidth="1"/>
    <col min="528" max="528" width="13" style="86" customWidth="1"/>
    <col min="529" max="529" width="10.28515625" style="86" customWidth="1"/>
    <col min="530" max="530" width="10" style="86" customWidth="1"/>
    <col min="531" max="531" width="11.85546875" style="86" customWidth="1"/>
    <col min="532" max="532" width="11.7109375" style="86" customWidth="1"/>
    <col min="533" max="533" width="15" style="86" customWidth="1"/>
    <col min="534" max="768" width="9.140625" style="86"/>
    <col min="769" max="769" width="7.85546875" style="86" customWidth="1"/>
    <col min="770" max="770" width="22.140625" style="86" customWidth="1"/>
    <col min="771" max="771" width="10" style="86" customWidth="1"/>
    <col min="772" max="772" width="12.7109375" style="86" customWidth="1"/>
    <col min="773" max="773" width="10.42578125" style="86" customWidth="1"/>
    <col min="774" max="774" width="10.140625" style="86" customWidth="1"/>
    <col min="775" max="775" width="7" style="86" customWidth="1"/>
    <col min="776" max="776" width="10.140625" style="86" customWidth="1"/>
    <col min="777" max="777" width="7.140625" style="86" customWidth="1"/>
    <col min="778" max="778" width="8.85546875" style="86" customWidth="1"/>
    <col min="779" max="779" width="6.7109375" style="86" customWidth="1"/>
    <col min="780" max="780" width="13.5703125" style="86" customWidth="1"/>
    <col min="781" max="781" width="6.140625" style="86" customWidth="1"/>
    <col min="782" max="782" width="13.5703125" style="86" customWidth="1"/>
    <col min="783" max="783" width="8.140625" style="86" customWidth="1"/>
    <col min="784" max="784" width="13" style="86" customWidth="1"/>
    <col min="785" max="785" width="10.28515625" style="86" customWidth="1"/>
    <col min="786" max="786" width="10" style="86" customWidth="1"/>
    <col min="787" max="787" width="11.85546875" style="86" customWidth="1"/>
    <col min="788" max="788" width="11.7109375" style="86" customWidth="1"/>
    <col min="789" max="789" width="15" style="86" customWidth="1"/>
    <col min="790" max="1024" width="9.140625" style="86"/>
    <col min="1025" max="1025" width="7.85546875" style="86" customWidth="1"/>
    <col min="1026" max="1026" width="22.140625" style="86" customWidth="1"/>
    <col min="1027" max="1027" width="10" style="86" customWidth="1"/>
    <col min="1028" max="1028" width="12.7109375" style="86" customWidth="1"/>
    <col min="1029" max="1029" width="10.42578125" style="86" customWidth="1"/>
    <col min="1030" max="1030" width="10.140625" style="86" customWidth="1"/>
    <col min="1031" max="1031" width="7" style="86" customWidth="1"/>
    <col min="1032" max="1032" width="10.140625" style="86" customWidth="1"/>
    <col min="1033" max="1033" width="7.140625" style="86" customWidth="1"/>
    <col min="1034" max="1034" width="8.85546875" style="86" customWidth="1"/>
    <col min="1035" max="1035" width="6.7109375" style="86" customWidth="1"/>
    <col min="1036" max="1036" width="13.5703125" style="86" customWidth="1"/>
    <col min="1037" max="1037" width="6.140625" style="86" customWidth="1"/>
    <col min="1038" max="1038" width="13.5703125" style="86" customWidth="1"/>
    <col min="1039" max="1039" width="8.140625" style="86" customWidth="1"/>
    <col min="1040" max="1040" width="13" style="86" customWidth="1"/>
    <col min="1041" max="1041" width="10.28515625" style="86" customWidth="1"/>
    <col min="1042" max="1042" width="10" style="86" customWidth="1"/>
    <col min="1043" max="1043" width="11.85546875" style="86" customWidth="1"/>
    <col min="1044" max="1044" width="11.7109375" style="86" customWidth="1"/>
    <col min="1045" max="1045" width="15" style="86" customWidth="1"/>
    <col min="1046" max="1280" width="9.140625" style="86"/>
    <col min="1281" max="1281" width="7.85546875" style="86" customWidth="1"/>
    <col min="1282" max="1282" width="22.140625" style="86" customWidth="1"/>
    <col min="1283" max="1283" width="10" style="86" customWidth="1"/>
    <col min="1284" max="1284" width="12.7109375" style="86" customWidth="1"/>
    <col min="1285" max="1285" width="10.42578125" style="86" customWidth="1"/>
    <col min="1286" max="1286" width="10.140625" style="86" customWidth="1"/>
    <col min="1287" max="1287" width="7" style="86" customWidth="1"/>
    <col min="1288" max="1288" width="10.140625" style="86" customWidth="1"/>
    <col min="1289" max="1289" width="7.140625" style="86" customWidth="1"/>
    <col min="1290" max="1290" width="8.85546875" style="86" customWidth="1"/>
    <col min="1291" max="1291" width="6.7109375" style="86" customWidth="1"/>
    <col min="1292" max="1292" width="13.5703125" style="86" customWidth="1"/>
    <col min="1293" max="1293" width="6.140625" style="86" customWidth="1"/>
    <col min="1294" max="1294" width="13.5703125" style="86" customWidth="1"/>
    <col min="1295" max="1295" width="8.140625" style="86" customWidth="1"/>
    <col min="1296" max="1296" width="13" style="86" customWidth="1"/>
    <col min="1297" max="1297" width="10.28515625" style="86" customWidth="1"/>
    <col min="1298" max="1298" width="10" style="86" customWidth="1"/>
    <col min="1299" max="1299" width="11.85546875" style="86" customWidth="1"/>
    <col min="1300" max="1300" width="11.7109375" style="86" customWidth="1"/>
    <col min="1301" max="1301" width="15" style="86" customWidth="1"/>
    <col min="1302" max="1536" width="9.140625" style="86"/>
    <col min="1537" max="1537" width="7.85546875" style="86" customWidth="1"/>
    <col min="1538" max="1538" width="22.140625" style="86" customWidth="1"/>
    <col min="1539" max="1539" width="10" style="86" customWidth="1"/>
    <col min="1540" max="1540" width="12.7109375" style="86" customWidth="1"/>
    <col min="1541" max="1541" width="10.42578125" style="86" customWidth="1"/>
    <col min="1542" max="1542" width="10.140625" style="86" customWidth="1"/>
    <col min="1543" max="1543" width="7" style="86" customWidth="1"/>
    <col min="1544" max="1544" width="10.140625" style="86" customWidth="1"/>
    <col min="1545" max="1545" width="7.140625" style="86" customWidth="1"/>
    <col min="1546" max="1546" width="8.85546875" style="86" customWidth="1"/>
    <col min="1547" max="1547" width="6.7109375" style="86" customWidth="1"/>
    <col min="1548" max="1548" width="13.5703125" style="86" customWidth="1"/>
    <col min="1549" max="1549" width="6.140625" style="86" customWidth="1"/>
    <col min="1550" max="1550" width="13.5703125" style="86" customWidth="1"/>
    <col min="1551" max="1551" width="8.140625" style="86" customWidth="1"/>
    <col min="1552" max="1552" width="13" style="86" customWidth="1"/>
    <col min="1553" max="1553" width="10.28515625" style="86" customWidth="1"/>
    <col min="1554" max="1554" width="10" style="86" customWidth="1"/>
    <col min="1555" max="1555" width="11.85546875" style="86" customWidth="1"/>
    <col min="1556" max="1556" width="11.7109375" style="86" customWidth="1"/>
    <col min="1557" max="1557" width="15" style="86" customWidth="1"/>
    <col min="1558" max="1792" width="9.140625" style="86"/>
    <col min="1793" max="1793" width="7.85546875" style="86" customWidth="1"/>
    <col min="1794" max="1794" width="22.140625" style="86" customWidth="1"/>
    <col min="1795" max="1795" width="10" style="86" customWidth="1"/>
    <col min="1796" max="1796" width="12.7109375" style="86" customWidth="1"/>
    <col min="1797" max="1797" width="10.42578125" style="86" customWidth="1"/>
    <col min="1798" max="1798" width="10.140625" style="86" customWidth="1"/>
    <col min="1799" max="1799" width="7" style="86" customWidth="1"/>
    <col min="1800" max="1800" width="10.140625" style="86" customWidth="1"/>
    <col min="1801" max="1801" width="7.140625" style="86" customWidth="1"/>
    <col min="1802" max="1802" width="8.85546875" style="86" customWidth="1"/>
    <col min="1803" max="1803" width="6.7109375" style="86" customWidth="1"/>
    <col min="1804" max="1804" width="13.5703125" style="86" customWidth="1"/>
    <col min="1805" max="1805" width="6.140625" style="86" customWidth="1"/>
    <col min="1806" max="1806" width="13.5703125" style="86" customWidth="1"/>
    <col min="1807" max="1807" width="8.140625" style="86" customWidth="1"/>
    <col min="1808" max="1808" width="13" style="86" customWidth="1"/>
    <col min="1809" max="1809" width="10.28515625" style="86" customWidth="1"/>
    <col min="1810" max="1810" width="10" style="86" customWidth="1"/>
    <col min="1811" max="1811" width="11.85546875" style="86" customWidth="1"/>
    <col min="1812" max="1812" width="11.7109375" style="86" customWidth="1"/>
    <col min="1813" max="1813" width="15" style="86" customWidth="1"/>
    <col min="1814" max="2048" width="9.140625" style="86"/>
    <col min="2049" max="2049" width="7.85546875" style="86" customWidth="1"/>
    <col min="2050" max="2050" width="22.140625" style="86" customWidth="1"/>
    <col min="2051" max="2051" width="10" style="86" customWidth="1"/>
    <col min="2052" max="2052" width="12.7109375" style="86" customWidth="1"/>
    <col min="2053" max="2053" width="10.42578125" style="86" customWidth="1"/>
    <col min="2054" max="2054" width="10.140625" style="86" customWidth="1"/>
    <col min="2055" max="2055" width="7" style="86" customWidth="1"/>
    <col min="2056" max="2056" width="10.140625" style="86" customWidth="1"/>
    <col min="2057" max="2057" width="7.140625" style="86" customWidth="1"/>
    <col min="2058" max="2058" width="8.85546875" style="86" customWidth="1"/>
    <col min="2059" max="2059" width="6.7109375" style="86" customWidth="1"/>
    <col min="2060" max="2060" width="13.5703125" style="86" customWidth="1"/>
    <col min="2061" max="2061" width="6.140625" style="86" customWidth="1"/>
    <col min="2062" max="2062" width="13.5703125" style="86" customWidth="1"/>
    <col min="2063" max="2063" width="8.140625" style="86" customWidth="1"/>
    <col min="2064" max="2064" width="13" style="86" customWidth="1"/>
    <col min="2065" max="2065" width="10.28515625" style="86" customWidth="1"/>
    <col min="2066" max="2066" width="10" style="86" customWidth="1"/>
    <col min="2067" max="2067" width="11.85546875" style="86" customWidth="1"/>
    <col min="2068" max="2068" width="11.7109375" style="86" customWidth="1"/>
    <col min="2069" max="2069" width="15" style="86" customWidth="1"/>
    <col min="2070" max="2304" width="9.140625" style="86"/>
    <col min="2305" max="2305" width="7.85546875" style="86" customWidth="1"/>
    <col min="2306" max="2306" width="22.140625" style="86" customWidth="1"/>
    <col min="2307" max="2307" width="10" style="86" customWidth="1"/>
    <col min="2308" max="2308" width="12.7109375" style="86" customWidth="1"/>
    <col min="2309" max="2309" width="10.42578125" style="86" customWidth="1"/>
    <col min="2310" max="2310" width="10.140625" style="86" customWidth="1"/>
    <col min="2311" max="2311" width="7" style="86" customWidth="1"/>
    <col min="2312" max="2312" width="10.140625" style="86" customWidth="1"/>
    <col min="2313" max="2313" width="7.140625" style="86" customWidth="1"/>
    <col min="2314" max="2314" width="8.85546875" style="86" customWidth="1"/>
    <col min="2315" max="2315" width="6.7109375" style="86" customWidth="1"/>
    <col min="2316" max="2316" width="13.5703125" style="86" customWidth="1"/>
    <col min="2317" max="2317" width="6.140625" style="86" customWidth="1"/>
    <col min="2318" max="2318" width="13.5703125" style="86" customWidth="1"/>
    <col min="2319" max="2319" width="8.140625" style="86" customWidth="1"/>
    <col min="2320" max="2320" width="13" style="86" customWidth="1"/>
    <col min="2321" max="2321" width="10.28515625" style="86" customWidth="1"/>
    <col min="2322" max="2322" width="10" style="86" customWidth="1"/>
    <col min="2323" max="2323" width="11.85546875" style="86" customWidth="1"/>
    <col min="2324" max="2324" width="11.7109375" style="86" customWidth="1"/>
    <col min="2325" max="2325" width="15" style="86" customWidth="1"/>
    <col min="2326" max="2560" width="9.140625" style="86"/>
    <col min="2561" max="2561" width="7.85546875" style="86" customWidth="1"/>
    <col min="2562" max="2562" width="22.140625" style="86" customWidth="1"/>
    <col min="2563" max="2563" width="10" style="86" customWidth="1"/>
    <col min="2564" max="2564" width="12.7109375" style="86" customWidth="1"/>
    <col min="2565" max="2565" width="10.42578125" style="86" customWidth="1"/>
    <col min="2566" max="2566" width="10.140625" style="86" customWidth="1"/>
    <col min="2567" max="2567" width="7" style="86" customWidth="1"/>
    <col min="2568" max="2568" width="10.140625" style="86" customWidth="1"/>
    <col min="2569" max="2569" width="7.140625" style="86" customWidth="1"/>
    <col min="2570" max="2570" width="8.85546875" style="86" customWidth="1"/>
    <col min="2571" max="2571" width="6.7109375" style="86" customWidth="1"/>
    <col min="2572" max="2572" width="13.5703125" style="86" customWidth="1"/>
    <col min="2573" max="2573" width="6.140625" style="86" customWidth="1"/>
    <col min="2574" max="2574" width="13.5703125" style="86" customWidth="1"/>
    <col min="2575" max="2575" width="8.140625" style="86" customWidth="1"/>
    <col min="2576" max="2576" width="13" style="86" customWidth="1"/>
    <col min="2577" max="2577" width="10.28515625" style="86" customWidth="1"/>
    <col min="2578" max="2578" width="10" style="86" customWidth="1"/>
    <col min="2579" max="2579" width="11.85546875" style="86" customWidth="1"/>
    <col min="2580" max="2580" width="11.7109375" style="86" customWidth="1"/>
    <col min="2581" max="2581" width="15" style="86" customWidth="1"/>
    <col min="2582" max="2816" width="9.140625" style="86"/>
    <col min="2817" max="2817" width="7.85546875" style="86" customWidth="1"/>
    <col min="2818" max="2818" width="22.140625" style="86" customWidth="1"/>
    <col min="2819" max="2819" width="10" style="86" customWidth="1"/>
    <col min="2820" max="2820" width="12.7109375" style="86" customWidth="1"/>
    <col min="2821" max="2821" width="10.42578125" style="86" customWidth="1"/>
    <col min="2822" max="2822" width="10.140625" style="86" customWidth="1"/>
    <col min="2823" max="2823" width="7" style="86" customWidth="1"/>
    <col min="2824" max="2824" width="10.140625" style="86" customWidth="1"/>
    <col min="2825" max="2825" width="7.140625" style="86" customWidth="1"/>
    <col min="2826" max="2826" width="8.85546875" style="86" customWidth="1"/>
    <col min="2827" max="2827" width="6.7109375" style="86" customWidth="1"/>
    <col min="2828" max="2828" width="13.5703125" style="86" customWidth="1"/>
    <col min="2829" max="2829" width="6.140625" style="86" customWidth="1"/>
    <col min="2830" max="2830" width="13.5703125" style="86" customWidth="1"/>
    <col min="2831" max="2831" width="8.140625" style="86" customWidth="1"/>
    <col min="2832" max="2832" width="13" style="86" customWidth="1"/>
    <col min="2833" max="2833" width="10.28515625" style="86" customWidth="1"/>
    <col min="2834" max="2834" width="10" style="86" customWidth="1"/>
    <col min="2835" max="2835" width="11.85546875" style="86" customWidth="1"/>
    <col min="2836" max="2836" width="11.7109375" style="86" customWidth="1"/>
    <col min="2837" max="2837" width="15" style="86" customWidth="1"/>
    <col min="2838" max="3072" width="9.140625" style="86"/>
    <col min="3073" max="3073" width="7.85546875" style="86" customWidth="1"/>
    <col min="3074" max="3074" width="22.140625" style="86" customWidth="1"/>
    <col min="3075" max="3075" width="10" style="86" customWidth="1"/>
    <col min="3076" max="3076" width="12.7109375" style="86" customWidth="1"/>
    <col min="3077" max="3077" width="10.42578125" style="86" customWidth="1"/>
    <col min="3078" max="3078" width="10.140625" style="86" customWidth="1"/>
    <col min="3079" max="3079" width="7" style="86" customWidth="1"/>
    <col min="3080" max="3080" width="10.140625" style="86" customWidth="1"/>
    <col min="3081" max="3081" width="7.140625" style="86" customWidth="1"/>
    <col min="3082" max="3082" width="8.85546875" style="86" customWidth="1"/>
    <col min="3083" max="3083" width="6.7109375" style="86" customWidth="1"/>
    <col min="3084" max="3084" width="13.5703125" style="86" customWidth="1"/>
    <col min="3085" max="3085" width="6.140625" style="86" customWidth="1"/>
    <col min="3086" max="3086" width="13.5703125" style="86" customWidth="1"/>
    <col min="3087" max="3087" width="8.140625" style="86" customWidth="1"/>
    <col min="3088" max="3088" width="13" style="86" customWidth="1"/>
    <col min="3089" max="3089" width="10.28515625" style="86" customWidth="1"/>
    <col min="3090" max="3090" width="10" style="86" customWidth="1"/>
    <col min="3091" max="3091" width="11.85546875" style="86" customWidth="1"/>
    <col min="3092" max="3092" width="11.7109375" style="86" customWidth="1"/>
    <col min="3093" max="3093" width="15" style="86" customWidth="1"/>
    <col min="3094" max="3328" width="9.140625" style="86"/>
    <col min="3329" max="3329" width="7.85546875" style="86" customWidth="1"/>
    <col min="3330" max="3330" width="22.140625" style="86" customWidth="1"/>
    <col min="3331" max="3331" width="10" style="86" customWidth="1"/>
    <col min="3332" max="3332" width="12.7109375" style="86" customWidth="1"/>
    <col min="3333" max="3333" width="10.42578125" style="86" customWidth="1"/>
    <col min="3334" max="3334" width="10.140625" style="86" customWidth="1"/>
    <col min="3335" max="3335" width="7" style="86" customWidth="1"/>
    <col min="3336" max="3336" width="10.140625" style="86" customWidth="1"/>
    <col min="3337" max="3337" width="7.140625" style="86" customWidth="1"/>
    <col min="3338" max="3338" width="8.85546875" style="86" customWidth="1"/>
    <col min="3339" max="3339" width="6.7109375" style="86" customWidth="1"/>
    <col min="3340" max="3340" width="13.5703125" style="86" customWidth="1"/>
    <col min="3341" max="3341" width="6.140625" style="86" customWidth="1"/>
    <col min="3342" max="3342" width="13.5703125" style="86" customWidth="1"/>
    <col min="3343" max="3343" width="8.140625" style="86" customWidth="1"/>
    <col min="3344" max="3344" width="13" style="86" customWidth="1"/>
    <col min="3345" max="3345" width="10.28515625" style="86" customWidth="1"/>
    <col min="3346" max="3346" width="10" style="86" customWidth="1"/>
    <col min="3347" max="3347" width="11.85546875" style="86" customWidth="1"/>
    <col min="3348" max="3348" width="11.7109375" style="86" customWidth="1"/>
    <col min="3349" max="3349" width="15" style="86" customWidth="1"/>
    <col min="3350" max="3584" width="9.140625" style="86"/>
    <col min="3585" max="3585" width="7.85546875" style="86" customWidth="1"/>
    <col min="3586" max="3586" width="22.140625" style="86" customWidth="1"/>
    <col min="3587" max="3587" width="10" style="86" customWidth="1"/>
    <col min="3588" max="3588" width="12.7109375" style="86" customWidth="1"/>
    <col min="3589" max="3589" width="10.42578125" style="86" customWidth="1"/>
    <col min="3590" max="3590" width="10.140625" style="86" customWidth="1"/>
    <col min="3591" max="3591" width="7" style="86" customWidth="1"/>
    <col min="3592" max="3592" width="10.140625" style="86" customWidth="1"/>
    <col min="3593" max="3593" width="7.140625" style="86" customWidth="1"/>
    <col min="3594" max="3594" width="8.85546875" style="86" customWidth="1"/>
    <col min="3595" max="3595" width="6.7109375" style="86" customWidth="1"/>
    <col min="3596" max="3596" width="13.5703125" style="86" customWidth="1"/>
    <col min="3597" max="3597" width="6.140625" style="86" customWidth="1"/>
    <col min="3598" max="3598" width="13.5703125" style="86" customWidth="1"/>
    <col min="3599" max="3599" width="8.140625" style="86" customWidth="1"/>
    <col min="3600" max="3600" width="13" style="86" customWidth="1"/>
    <col min="3601" max="3601" width="10.28515625" style="86" customWidth="1"/>
    <col min="3602" max="3602" width="10" style="86" customWidth="1"/>
    <col min="3603" max="3603" width="11.85546875" style="86" customWidth="1"/>
    <col min="3604" max="3604" width="11.7109375" style="86" customWidth="1"/>
    <col min="3605" max="3605" width="15" style="86" customWidth="1"/>
    <col min="3606" max="3840" width="9.140625" style="86"/>
    <col min="3841" max="3841" width="7.85546875" style="86" customWidth="1"/>
    <col min="3842" max="3842" width="22.140625" style="86" customWidth="1"/>
    <col min="3843" max="3843" width="10" style="86" customWidth="1"/>
    <col min="3844" max="3844" width="12.7109375" style="86" customWidth="1"/>
    <col min="3845" max="3845" width="10.42578125" style="86" customWidth="1"/>
    <col min="3846" max="3846" width="10.140625" style="86" customWidth="1"/>
    <col min="3847" max="3847" width="7" style="86" customWidth="1"/>
    <col min="3848" max="3848" width="10.140625" style="86" customWidth="1"/>
    <col min="3849" max="3849" width="7.140625" style="86" customWidth="1"/>
    <col min="3850" max="3850" width="8.85546875" style="86" customWidth="1"/>
    <col min="3851" max="3851" width="6.7109375" style="86" customWidth="1"/>
    <col min="3852" max="3852" width="13.5703125" style="86" customWidth="1"/>
    <col min="3853" max="3853" width="6.140625" style="86" customWidth="1"/>
    <col min="3854" max="3854" width="13.5703125" style="86" customWidth="1"/>
    <col min="3855" max="3855" width="8.140625" style="86" customWidth="1"/>
    <col min="3856" max="3856" width="13" style="86" customWidth="1"/>
    <col min="3857" max="3857" width="10.28515625" style="86" customWidth="1"/>
    <col min="3858" max="3858" width="10" style="86" customWidth="1"/>
    <col min="3859" max="3859" width="11.85546875" style="86" customWidth="1"/>
    <col min="3860" max="3860" width="11.7109375" style="86" customWidth="1"/>
    <col min="3861" max="3861" width="15" style="86" customWidth="1"/>
    <col min="3862" max="4096" width="9.140625" style="86"/>
    <col min="4097" max="4097" width="7.85546875" style="86" customWidth="1"/>
    <col min="4098" max="4098" width="22.140625" style="86" customWidth="1"/>
    <col min="4099" max="4099" width="10" style="86" customWidth="1"/>
    <col min="4100" max="4100" width="12.7109375" style="86" customWidth="1"/>
    <col min="4101" max="4101" width="10.42578125" style="86" customWidth="1"/>
    <col min="4102" max="4102" width="10.140625" style="86" customWidth="1"/>
    <col min="4103" max="4103" width="7" style="86" customWidth="1"/>
    <col min="4104" max="4104" width="10.140625" style="86" customWidth="1"/>
    <col min="4105" max="4105" width="7.140625" style="86" customWidth="1"/>
    <col min="4106" max="4106" width="8.85546875" style="86" customWidth="1"/>
    <col min="4107" max="4107" width="6.7109375" style="86" customWidth="1"/>
    <col min="4108" max="4108" width="13.5703125" style="86" customWidth="1"/>
    <col min="4109" max="4109" width="6.140625" style="86" customWidth="1"/>
    <col min="4110" max="4110" width="13.5703125" style="86" customWidth="1"/>
    <col min="4111" max="4111" width="8.140625" style="86" customWidth="1"/>
    <col min="4112" max="4112" width="13" style="86" customWidth="1"/>
    <col min="4113" max="4113" width="10.28515625" style="86" customWidth="1"/>
    <col min="4114" max="4114" width="10" style="86" customWidth="1"/>
    <col min="4115" max="4115" width="11.85546875" style="86" customWidth="1"/>
    <col min="4116" max="4116" width="11.7109375" style="86" customWidth="1"/>
    <col min="4117" max="4117" width="15" style="86" customWidth="1"/>
    <col min="4118" max="4352" width="9.140625" style="86"/>
    <col min="4353" max="4353" width="7.85546875" style="86" customWidth="1"/>
    <col min="4354" max="4354" width="22.140625" style="86" customWidth="1"/>
    <col min="4355" max="4355" width="10" style="86" customWidth="1"/>
    <col min="4356" max="4356" width="12.7109375" style="86" customWidth="1"/>
    <col min="4357" max="4357" width="10.42578125" style="86" customWidth="1"/>
    <col min="4358" max="4358" width="10.140625" style="86" customWidth="1"/>
    <col min="4359" max="4359" width="7" style="86" customWidth="1"/>
    <col min="4360" max="4360" width="10.140625" style="86" customWidth="1"/>
    <col min="4361" max="4361" width="7.140625" style="86" customWidth="1"/>
    <col min="4362" max="4362" width="8.85546875" style="86" customWidth="1"/>
    <col min="4363" max="4363" width="6.7109375" style="86" customWidth="1"/>
    <col min="4364" max="4364" width="13.5703125" style="86" customWidth="1"/>
    <col min="4365" max="4365" width="6.140625" style="86" customWidth="1"/>
    <col min="4366" max="4366" width="13.5703125" style="86" customWidth="1"/>
    <col min="4367" max="4367" width="8.140625" style="86" customWidth="1"/>
    <col min="4368" max="4368" width="13" style="86" customWidth="1"/>
    <col min="4369" max="4369" width="10.28515625" style="86" customWidth="1"/>
    <col min="4370" max="4370" width="10" style="86" customWidth="1"/>
    <col min="4371" max="4371" width="11.85546875" style="86" customWidth="1"/>
    <col min="4372" max="4372" width="11.7109375" style="86" customWidth="1"/>
    <col min="4373" max="4373" width="15" style="86" customWidth="1"/>
    <col min="4374" max="4608" width="9.140625" style="86"/>
    <col min="4609" max="4609" width="7.85546875" style="86" customWidth="1"/>
    <col min="4610" max="4610" width="22.140625" style="86" customWidth="1"/>
    <col min="4611" max="4611" width="10" style="86" customWidth="1"/>
    <col min="4612" max="4612" width="12.7109375" style="86" customWidth="1"/>
    <col min="4613" max="4613" width="10.42578125" style="86" customWidth="1"/>
    <col min="4614" max="4614" width="10.140625" style="86" customWidth="1"/>
    <col min="4615" max="4615" width="7" style="86" customWidth="1"/>
    <col min="4616" max="4616" width="10.140625" style="86" customWidth="1"/>
    <col min="4617" max="4617" width="7.140625" style="86" customWidth="1"/>
    <col min="4618" max="4618" width="8.85546875" style="86" customWidth="1"/>
    <col min="4619" max="4619" width="6.7109375" style="86" customWidth="1"/>
    <col min="4620" max="4620" width="13.5703125" style="86" customWidth="1"/>
    <col min="4621" max="4621" width="6.140625" style="86" customWidth="1"/>
    <col min="4622" max="4622" width="13.5703125" style="86" customWidth="1"/>
    <col min="4623" max="4623" width="8.140625" style="86" customWidth="1"/>
    <col min="4624" max="4624" width="13" style="86" customWidth="1"/>
    <col min="4625" max="4625" width="10.28515625" style="86" customWidth="1"/>
    <col min="4626" max="4626" width="10" style="86" customWidth="1"/>
    <col min="4627" max="4627" width="11.85546875" style="86" customWidth="1"/>
    <col min="4628" max="4628" width="11.7109375" style="86" customWidth="1"/>
    <col min="4629" max="4629" width="15" style="86" customWidth="1"/>
    <col min="4630" max="4864" width="9.140625" style="86"/>
    <col min="4865" max="4865" width="7.85546875" style="86" customWidth="1"/>
    <col min="4866" max="4866" width="22.140625" style="86" customWidth="1"/>
    <col min="4867" max="4867" width="10" style="86" customWidth="1"/>
    <col min="4868" max="4868" width="12.7109375" style="86" customWidth="1"/>
    <col min="4869" max="4869" width="10.42578125" style="86" customWidth="1"/>
    <col min="4870" max="4870" width="10.140625" style="86" customWidth="1"/>
    <col min="4871" max="4871" width="7" style="86" customWidth="1"/>
    <col min="4872" max="4872" width="10.140625" style="86" customWidth="1"/>
    <col min="4873" max="4873" width="7.140625" style="86" customWidth="1"/>
    <col min="4874" max="4874" width="8.85546875" style="86" customWidth="1"/>
    <col min="4875" max="4875" width="6.7109375" style="86" customWidth="1"/>
    <col min="4876" max="4876" width="13.5703125" style="86" customWidth="1"/>
    <col min="4877" max="4877" width="6.140625" style="86" customWidth="1"/>
    <col min="4878" max="4878" width="13.5703125" style="86" customWidth="1"/>
    <col min="4879" max="4879" width="8.140625" style="86" customWidth="1"/>
    <col min="4880" max="4880" width="13" style="86" customWidth="1"/>
    <col min="4881" max="4881" width="10.28515625" style="86" customWidth="1"/>
    <col min="4882" max="4882" width="10" style="86" customWidth="1"/>
    <col min="4883" max="4883" width="11.85546875" style="86" customWidth="1"/>
    <col min="4884" max="4884" width="11.7109375" style="86" customWidth="1"/>
    <col min="4885" max="4885" width="15" style="86" customWidth="1"/>
    <col min="4886" max="5120" width="9.140625" style="86"/>
    <col min="5121" max="5121" width="7.85546875" style="86" customWidth="1"/>
    <col min="5122" max="5122" width="22.140625" style="86" customWidth="1"/>
    <col min="5123" max="5123" width="10" style="86" customWidth="1"/>
    <col min="5124" max="5124" width="12.7109375" style="86" customWidth="1"/>
    <col min="5125" max="5125" width="10.42578125" style="86" customWidth="1"/>
    <col min="5126" max="5126" width="10.140625" style="86" customWidth="1"/>
    <col min="5127" max="5127" width="7" style="86" customWidth="1"/>
    <col min="5128" max="5128" width="10.140625" style="86" customWidth="1"/>
    <col min="5129" max="5129" width="7.140625" style="86" customWidth="1"/>
    <col min="5130" max="5130" width="8.85546875" style="86" customWidth="1"/>
    <col min="5131" max="5131" width="6.7109375" style="86" customWidth="1"/>
    <col min="5132" max="5132" width="13.5703125" style="86" customWidth="1"/>
    <col min="5133" max="5133" width="6.140625" style="86" customWidth="1"/>
    <col min="5134" max="5134" width="13.5703125" style="86" customWidth="1"/>
    <col min="5135" max="5135" width="8.140625" style="86" customWidth="1"/>
    <col min="5136" max="5136" width="13" style="86" customWidth="1"/>
    <col min="5137" max="5137" width="10.28515625" style="86" customWidth="1"/>
    <col min="5138" max="5138" width="10" style="86" customWidth="1"/>
    <col min="5139" max="5139" width="11.85546875" style="86" customWidth="1"/>
    <col min="5140" max="5140" width="11.7109375" style="86" customWidth="1"/>
    <col min="5141" max="5141" width="15" style="86" customWidth="1"/>
    <col min="5142" max="5376" width="9.140625" style="86"/>
    <col min="5377" max="5377" width="7.85546875" style="86" customWidth="1"/>
    <col min="5378" max="5378" width="22.140625" style="86" customWidth="1"/>
    <col min="5379" max="5379" width="10" style="86" customWidth="1"/>
    <col min="5380" max="5380" width="12.7109375" style="86" customWidth="1"/>
    <col min="5381" max="5381" width="10.42578125" style="86" customWidth="1"/>
    <col min="5382" max="5382" width="10.140625" style="86" customWidth="1"/>
    <col min="5383" max="5383" width="7" style="86" customWidth="1"/>
    <col min="5384" max="5384" width="10.140625" style="86" customWidth="1"/>
    <col min="5385" max="5385" width="7.140625" style="86" customWidth="1"/>
    <col min="5386" max="5386" width="8.85546875" style="86" customWidth="1"/>
    <col min="5387" max="5387" width="6.7109375" style="86" customWidth="1"/>
    <col min="5388" max="5388" width="13.5703125" style="86" customWidth="1"/>
    <col min="5389" max="5389" width="6.140625" style="86" customWidth="1"/>
    <col min="5390" max="5390" width="13.5703125" style="86" customWidth="1"/>
    <col min="5391" max="5391" width="8.140625" style="86" customWidth="1"/>
    <col min="5392" max="5392" width="13" style="86" customWidth="1"/>
    <col min="5393" max="5393" width="10.28515625" style="86" customWidth="1"/>
    <col min="5394" max="5394" width="10" style="86" customWidth="1"/>
    <col min="5395" max="5395" width="11.85546875" style="86" customWidth="1"/>
    <col min="5396" max="5396" width="11.7109375" style="86" customWidth="1"/>
    <col min="5397" max="5397" width="15" style="86" customWidth="1"/>
    <col min="5398" max="5632" width="9.140625" style="86"/>
    <col min="5633" max="5633" width="7.85546875" style="86" customWidth="1"/>
    <col min="5634" max="5634" width="22.140625" style="86" customWidth="1"/>
    <col min="5635" max="5635" width="10" style="86" customWidth="1"/>
    <col min="5636" max="5636" width="12.7109375" style="86" customWidth="1"/>
    <col min="5637" max="5637" width="10.42578125" style="86" customWidth="1"/>
    <col min="5638" max="5638" width="10.140625" style="86" customWidth="1"/>
    <col min="5639" max="5639" width="7" style="86" customWidth="1"/>
    <col min="5640" max="5640" width="10.140625" style="86" customWidth="1"/>
    <col min="5641" max="5641" width="7.140625" style="86" customWidth="1"/>
    <col min="5642" max="5642" width="8.85546875" style="86" customWidth="1"/>
    <col min="5643" max="5643" width="6.7109375" style="86" customWidth="1"/>
    <col min="5644" max="5644" width="13.5703125" style="86" customWidth="1"/>
    <col min="5645" max="5645" width="6.140625" style="86" customWidth="1"/>
    <col min="5646" max="5646" width="13.5703125" style="86" customWidth="1"/>
    <col min="5647" max="5647" width="8.140625" style="86" customWidth="1"/>
    <col min="5648" max="5648" width="13" style="86" customWidth="1"/>
    <col min="5649" max="5649" width="10.28515625" style="86" customWidth="1"/>
    <col min="5650" max="5650" width="10" style="86" customWidth="1"/>
    <col min="5651" max="5651" width="11.85546875" style="86" customWidth="1"/>
    <col min="5652" max="5652" width="11.7109375" style="86" customWidth="1"/>
    <col min="5653" max="5653" width="15" style="86" customWidth="1"/>
    <col min="5654" max="5888" width="9.140625" style="86"/>
    <col min="5889" max="5889" width="7.85546875" style="86" customWidth="1"/>
    <col min="5890" max="5890" width="22.140625" style="86" customWidth="1"/>
    <col min="5891" max="5891" width="10" style="86" customWidth="1"/>
    <col min="5892" max="5892" width="12.7109375" style="86" customWidth="1"/>
    <col min="5893" max="5893" width="10.42578125" style="86" customWidth="1"/>
    <col min="5894" max="5894" width="10.140625" style="86" customWidth="1"/>
    <col min="5895" max="5895" width="7" style="86" customWidth="1"/>
    <col min="5896" max="5896" width="10.140625" style="86" customWidth="1"/>
    <col min="5897" max="5897" width="7.140625" style="86" customWidth="1"/>
    <col min="5898" max="5898" width="8.85546875" style="86" customWidth="1"/>
    <col min="5899" max="5899" width="6.7109375" style="86" customWidth="1"/>
    <col min="5900" max="5900" width="13.5703125" style="86" customWidth="1"/>
    <col min="5901" max="5901" width="6.140625" style="86" customWidth="1"/>
    <col min="5902" max="5902" width="13.5703125" style="86" customWidth="1"/>
    <col min="5903" max="5903" width="8.140625" style="86" customWidth="1"/>
    <col min="5904" max="5904" width="13" style="86" customWidth="1"/>
    <col min="5905" max="5905" width="10.28515625" style="86" customWidth="1"/>
    <col min="5906" max="5906" width="10" style="86" customWidth="1"/>
    <col min="5907" max="5907" width="11.85546875" style="86" customWidth="1"/>
    <col min="5908" max="5908" width="11.7109375" style="86" customWidth="1"/>
    <col min="5909" max="5909" width="15" style="86" customWidth="1"/>
    <col min="5910" max="6144" width="9.140625" style="86"/>
    <col min="6145" max="6145" width="7.85546875" style="86" customWidth="1"/>
    <col min="6146" max="6146" width="22.140625" style="86" customWidth="1"/>
    <col min="6147" max="6147" width="10" style="86" customWidth="1"/>
    <col min="6148" max="6148" width="12.7109375" style="86" customWidth="1"/>
    <col min="6149" max="6149" width="10.42578125" style="86" customWidth="1"/>
    <col min="6150" max="6150" width="10.140625" style="86" customWidth="1"/>
    <col min="6151" max="6151" width="7" style="86" customWidth="1"/>
    <col min="6152" max="6152" width="10.140625" style="86" customWidth="1"/>
    <col min="6153" max="6153" width="7.140625" style="86" customWidth="1"/>
    <col min="6154" max="6154" width="8.85546875" style="86" customWidth="1"/>
    <col min="6155" max="6155" width="6.7109375" style="86" customWidth="1"/>
    <col min="6156" max="6156" width="13.5703125" style="86" customWidth="1"/>
    <col min="6157" max="6157" width="6.140625" style="86" customWidth="1"/>
    <col min="6158" max="6158" width="13.5703125" style="86" customWidth="1"/>
    <col min="6159" max="6159" width="8.140625" style="86" customWidth="1"/>
    <col min="6160" max="6160" width="13" style="86" customWidth="1"/>
    <col min="6161" max="6161" width="10.28515625" style="86" customWidth="1"/>
    <col min="6162" max="6162" width="10" style="86" customWidth="1"/>
    <col min="6163" max="6163" width="11.85546875" style="86" customWidth="1"/>
    <col min="6164" max="6164" width="11.7109375" style="86" customWidth="1"/>
    <col min="6165" max="6165" width="15" style="86" customWidth="1"/>
    <col min="6166" max="6400" width="9.140625" style="86"/>
    <col min="6401" max="6401" width="7.85546875" style="86" customWidth="1"/>
    <col min="6402" max="6402" width="22.140625" style="86" customWidth="1"/>
    <col min="6403" max="6403" width="10" style="86" customWidth="1"/>
    <col min="6404" max="6404" width="12.7109375" style="86" customWidth="1"/>
    <col min="6405" max="6405" width="10.42578125" style="86" customWidth="1"/>
    <col min="6406" max="6406" width="10.140625" style="86" customWidth="1"/>
    <col min="6407" max="6407" width="7" style="86" customWidth="1"/>
    <col min="6408" max="6408" width="10.140625" style="86" customWidth="1"/>
    <col min="6409" max="6409" width="7.140625" style="86" customWidth="1"/>
    <col min="6410" max="6410" width="8.85546875" style="86" customWidth="1"/>
    <col min="6411" max="6411" width="6.7109375" style="86" customWidth="1"/>
    <col min="6412" max="6412" width="13.5703125" style="86" customWidth="1"/>
    <col min="6413" max="6413" width="6.140625" style="86" customWidth="1"/>
    <col min="6414" max="6414" width="13.5703125" style="86" customWidth="1"/>
    <col min="6415" max="6415" width="8.140625" style="86" customWidth="1"/>
    <col min="6416" max="6416" width="13" style="86" customWidth="1"/>
    <col min="6417" max="6417" width="10.28515625" style="86" customWidth="1"/>
    <col min="6418" max="6418" width="10" style="86" customWidth="1"/>
    <col min="6419" max="6419" width="11.85546875" style="86" customWidth="1"/>
    <col min="6420" max="6420" width="11.7109375" style="86" customWidth="1"/>
    <col min="6421" max="6421" width="15" style="86" customWidth="1"/>
    <col min="6422" max="6656" width="9.140625" style="86"/>
    <col min="6657" max="6657" width="7.85546875" style="86" customWidth="1"/>
    <col min="6658" max="6658" width="22.140625" style="86" customWidth="1"/>
    <col min="6659" max="6659" width="10" style="86" customWidth="1"/>
    <col min="6660" max="6660" width="12.7109375" style="86" customWidth="1"/>
    <col min="6661" max="6661" width="10.42578125" style="86" customWidth="1"/>
    <col min="6662" max="6662" width="10.140625" style="86" customWidth="1"/>
    <col min="6663" max="6663" width="7" style="86" customWidth="1"/>
    <col min="6664" max="6664" width="10.140625" style="86" customWidth="1"/>
    <col min="6665" max="6665" width="7.140625" style="86" customWidth="1"/>
    <col min="6666" max="6666" width="8.85546875" style="86" customWidth="1"/>
    <col min="6667" max="6667" width="6.7109375" style="86" customWidth="1"/>
    <col min="6668" max="6668" width="13.5703125" style="86" customWidth="1"/>
    <col min="6669" max="6669" width="6.140625" style="86" customWidth="1"/>
    <col min="6670" max="6670" width="13.5703125" style="86" customWidth="1"/>
    <col min="6671" max="6671" width="8.140625" style="86" customWidth="1"/>
    <col min="6672" max="6672" width="13" style="86" customWidth="1"/>
    <col min="6673" max="6673" width="10.28515625" style="86" customWidth="1"/>
    <col min="6674" max="6674" width="10" style="86" customWidth="1"/>
    <col min="6675" max="6675" width="11.85546875" style="86" customWidth="1"/>
    <col min="6676" max="6676" width="11.7109375" style="86" customWidth="1"/>
    <col min="6677" max="6677" width="15" style="86" customWidth="1"/>
    <col min="6678" max="6912" width="9.140625" style="86"/>
    <col min="6913" max="6913" width="7.85546875" style="86" customWidth="1"/>
    <col min="6914" max="6914" width="22.140625" style="86" customWidth="1"/>
    <col min="6915" max="6915" width="10" style="86" customWidth="1"/>
    <col min="6916" max="6916" width="12.7109375" style="86" customWidth="1"/>
    <col min="6917" max="6917" width="10.42578125" style="86" customWidth="1"/>
    <col min="6918" max="6918" width="10.140625" style="86" customWidth="1"/>
    <col min="6919" max="6919" width="7" style="86" customWidth="1"/>
    <col min="6920" max="6920" width="10.140625" style="86" customWidth="1"/>
    <col min="6921" max="6921" width="7.140625" style="86" customWidth="1"/>
    <col min="6922" max="6922" width="8.85546875" style="86" customWidth="1"/>
    <col min="6923" max="6923" width="6.7109375" style="86" customWidth="1"/>
    <col min="6924" max="6924" width="13.5703125" style="86" customWidth="1"/>
    <col min="6925" max="6925" width="6.140625" style="86" customWidth="1"/>
    <col min="6926" max="6926" width="13.5703125" style="86" customWidth="1"/>
    <col min="6927" max="6927" width="8.140625" style="86" customWidth="1"/>
    <col min="6928" max="6928" width="13" style="86" customWidth="1"/>
    <col min="6929" max="6929" width="10.28515625" style="86" customWidth="1"/>
    <col min="6930" max="6930" width="10" style="86" customWidth="1"/>
    <col min="6931" max="6931" width="11.85546875" style="86" customWidth="1"/>
    <col min="6932" max="6932" width="11.7109375" style="86" customWidth="1"/>
    <col min="6933" max="6933" width="15" style="86" customWidth="1"/>
    <col min="6934" max="7168" width="9.140625" style="86"/>
    <col min="7169" max="7169" width="7.85546875" style="86" customWidth="1"/>
    <col min="7170" max="7170" width="22.140625" style="86" customWidth="1"/>
    <col min="7171" max="7171" width="10" style="86" customWidth="1"/>
    <col min="7172" max="7172" width="12.7109375" style="86" customWidth="1"/>
    <col min="7173" max="7173" width="10.42578125" style="86" customWidth="1"/>
    <col min="7174" max="7174" width="10.140625" style="86" customWidth="1"/>
    <col min="7175" max="7175" width="7" style="86" customWidth="1"/>
    <col min="7176" max="7176" width="10.140625" style="86" customWidth="1"/>
    <col min="7177" max="7177" width="7.140625" style="86" customWidth="1"/>
    <col min="7178" max="7178" width="8.85546875" style="86" customWidth="1"/>
    <col min="7179" max="7179" width="6.7109375" style="86" customWidth="1"/>
    <col min="7180" max="7180" width="13.5703125" style="86" customWidth="1"/>
    <col min="7181" max="7181" width="6.140625" style="86" customWidth="1"/>
    <col min="7182" max="7182" width="13.5703125" style="86" customWidth="1"/>
    <col min="7183" max="7183" width="8.140625" style="86" customWidth="1"/>
    <col min="7184" max="7184" width="13" style="86" customWidth="1"/>
    <col min="7185" max="7185" width="10.28515625" style="86" customWidth="1"/>
    <col min="7186" max="7186" width="10" style="86" customWidth="1"/>
    <col min="7187" max="7187" width="11.85546875" style="86" customWidth="1"/>
    <col min="7188" max="7188" width="11.7109375" style="86" customWidth="1"/>
    <col min="7189" max="7189" width="15" style="86" customWidth="1"/>
    <col min="7190" max="7424" width="9.140625" style="86"/>
    <col min="7425" max="7425" width="7.85546875" style="86" customWidth="1"/>
    <col min="7426" max="7426" width="22.140625" style="86" customWidth="1"/>
    <col min="7427" max="7427" width="10" style="86" customWidth="1"/>
    <col min="7428" max="7428" width="12.7109375" style="86" customWidth="1"/>
    <col min="7429" max="7429" width="10.42578125" style="86" customWidth="1"/>
    <col min="7430" max="7430" width="10.140625" style="86" customWidth="1"/>
    <col min="7431" max="7431" width="7" style="86" customWidth="1"/>
    <col min="7432" max="7432" width="10.140625" style="86" customWidth="1"/>
    <col min="7433" max="7433" width="7.140625" style="86" customWidth="1"/>
    <col min="7434" max="7434" width="8.85546875" style="86" customWidth="1"/>
    <col min="7435" max="7435" width="6.7109375" style="86" customWidth="1"/>
    <col min="7436" max="7436" width="13.5703125" style="86" customWidth="1"/>
    <col min="7437" max="7437" width="6.140625" style="86" customWidth="1"/>
    <col min="7438" max="7438" width="13.5703125" style="86" customWidth="1"/>
    <col min="7439" max="7439" width="8.140625" style="86" customWidth="1"/>
    <col min="7440" max="7440" width="13" style="86" customWidth="1"/>
    <col min="7441" max="7441" width="10.28515625" style="86" customWidth="1"/>
    <col min="7442" max="7442" width="10" style="86" customWidth="1"/>
    <col min="7443" max="7443" width="11.85546875" style="86" customWidth="1"/>
    <col min="7444" max="7444" width="11.7109375" style="86" customWidth="1"/>
    <col min="7445" max="7445" width="15" style="86" customWidth="1"/>
    <col min="7446" max="7680" width="9.140625" style="86"/>
    <col min="7681" max="7681" width="7.85546875" style="86" customWidth="1"/>
    <col min="7682" max="7682" width="22.140625" style="86" customWidth="1"/>
    <col min="7683" max="7683" width="10" style="86" customWidth="1"/>
    <col min="7684" max="7684" width="12.7109375" style="86" customWidth="1"/>
    <col min="7685" max="7685" width="10.42578125" style="86" customWidth="1"/>
    <col min="7686" max="7686" width="10.140625" style="86" customWidth="1"/>
    <col min="7687" max="7687" width="7" style="86" customWidth="1"/>
    <col min="7688" max="7688" width="10.140625" style="86" customWidth="1"/>
    <col min="7689" max="7689" width="7.140625" style="86" customWidth="1"/>
    <col min="7690" max="7690" width="8.85546875" style="86" customWidth="1"/>
    <col min="7691" max="7691" width="6.7109375" style="86" customWidth="1"/>
    <col min="7692" max="7692" width="13.5703125" style="86" customWidth="1"/>
    <col min="7693" max="7693" width="6.140625" style="86" customWidth="1"/>
    <col min="7694" max="7694" width="13.5703125" style="86" customWidth="1"/>
    <col min="7695" max="7695" width="8.140625" style="86" customWidth="1"/>
    <col min="7696" max="7696" width="13" style="86" customWidth="1"/>
    <col min="7697" max="7697" width="10.28515625" style="86" customWidth="1"/>
    <col min="7698" max="7698" width="10" style="86" customWidth="1"/>
    <col min="7699" max="7699" width="11.85546875" style="86" customWidth="1"/>
    <col min="7700" max="7700" width="11.7109375" style="86" customWidth="1"/>
    <col min="7701" max="7701" width="15" style="86" customWidth="1"/>
    <col min="7702" max="7936" width="9.140625" style="86"/>
    <col min="7937" max="7937" width="7.85546875" style="86" customWidth="1"/>
    <col min="7938" max="7938" width="22.140625" style="86" customWidth="1"/>
    <col min="7939" max="7939" width="10" style="86" customWidth="1"/>
    <col min="7940" max="7940" width="12.7109375" style="86" customWidth="1"/>
    <col min="7941" max="7941" width="10.42578125" style="86" customWidth="1"/>
    <col min="7942" max="7942" width="10.140625" style="86" customWidth="1"/>
    <col min="7943" max="7943" width="7" style="86" customWidth="1"/>
    <col min="7944" max="7944" width="10.140625" style="86" customWidth="1"/>
    <col min="7945" max="7945" width="7.140625" style="86" customWidth="1"/>
    <col min="7946" max="7946" width="8.85546875" style="86" customWidth="1"/>
    <col min="7947" max="7947" width="6.7109375" style="86" customWidth="1"/>
    <col min="7948" max="7948" width="13.5703125" style="86" customWidth="1"/>
    <col min="7949" max="7949" width="6.140625" style="86" customWidth="1"/>
    <col min="7950" max="7950" width="13.5703125" style="86" customWidth="1"/>
    <col min="7951" max="7951" width="8.140625" style="86" customWidth="1"/>
    <col min="7952" max="7952" width="13" style="86" customWidth="1"/>
    <col min="7953" max="7953" width="10.28515625" style="86" customWidth="1"/>
    <col min="7954" max="7954" width="10" style="86" customWidth="1"/>
    <col min="7955" max="7955" width="11.85546875" style="86" customWidth="1"/>
    <col min="7956" max="7956" width="11.7109375" style="86" customWidth="1"/>
    <col min="7957" max="7957" width="15" style="86" customWidth="1"/>
    <col min="7958" max="8192" width="9.140625" style="86"/>
    <col min="8193" max="8193" width="7.85546875" style="86" customWidth="1"/>
    <col min="8194" max="8194" width="22.140625" style="86" customWidth="1"/>
    <col min="8195" max="8195" width="10" style="86" customWidth="1"/>
    <col min="8196" max="8196" width="12.7109375" style="86" customWidth="1"/>
    <col min="8197" max="8197" width="10.42578125" style="86" customWidth="1"/>
    <col min="8198" max="8198" width="10.140625" style="86" customWidth="1"/>
    <col min="8199" max="8199" width="7" style="86" customWidth="1"/>
    <col min="8200" max="8200" width="10.140625" style="86" customWidth="1"/>
    <col min="8201" max="8201" width="7.140625" style="86" customWidth="1"/>
    <col min="8202" max="8202" width="8.85546875" style="86" customWidth="1"/>
    <col min="8203" max="8203" width="6.7109375" style="86" customWidth="1"/>
    <col min="8204" max="8204" width="13.5703125" style="86" customWidth="1"/>
    <col min="8205" max="8205" width="6.140625" style="86" customWidth="1"/>
    <col min="8206" max="8206" width="13.5703125" style="86" customWidth="1"/>
    <col min="8207" max="8207" width="8.140625" style="86" customWidth="1"/>
    <col min="8208" max="8208" width="13" style="86" customWidth="1"/>
    <col min="8209" max="8209" width="10.28515625" style="86" customWidth="1"/>
    <col min="8210" max="8210" width="10" style="86" customWidth="1"/>
    <col min="8211" max="8211" width="11.85546875" style="86" customWidth="1"/>
    <col min="8212" max="8212" width="11.7109375" style="86" customWidth="1"/>
    <col min="8213" max="8213" width="15" style="86" customWidth="1"/>
    <col min="8214" max="8448" width="9.140625" style="86"/>
    <col min="8449" max="8449" width="7.85546875" style="86" customWidth="1"/>
    <col min="8450" max="8450" width="22.140625" style="86" customWidth="1"/>
    <col min="8451" max="8451" width="10" style="86" customWidth="1"/>
    <col min="8452" max="8452" width="12.7109375" style="86" customWidth="1"/>
    <col min="8453" max="8453" width="10.42578125" style="86" customWidth="1"/>
    <col min="8454" max="8454" width="10.140625" style="86" customWidth="1"/>
    <col min="8455" max="8455" width="7" style="86" customWidth="1"/>
    <col min="8456" max="8456" width="10.140625" style="86" customWidth="1"/>
    <col min="8457" max="8457" width="7.140625" style="86" customWidth="1"/>
    <col min="8458" max="8458" width="8.85546875" style="86" customWidth="1"/>
    <col min="8459" max="8459" width="6.7109375" style="86" customWidth="1"/>
    <col min="8460" max="8460" width="13.5703125" style="86" customWidth="1"/>
    <col min="8461" max="8461" width="6.140625" style="86" customWidth="1"/>
    <col min="8462" max="8462" width="13.5703125" style="86" customWidth="1"/>
    <col min="8463" max="8463" width="8.140625" style="86" customWidth="1"/>
    <col min="8464" max="8464" width="13" style="86" customWidth="1"/>
    <col min="8465" max="8465" width="10.28515625" style="86" customWidth="1"/>
    <col min="8466" max="8466" width="10" style="86" customWidth="1"/>
    <col min="8467" max="8467" width="11.85546875" style="86" customWidth="1"/>
    <col min="8468" max="8468" width="11.7109375" style="86" customWidth="1"/>
    <col min="8469" max="8469" width="15" style="86" customWidth="1"/>
    <col min="8470" max="8704" width="9.140625" style="86"/>
    <col min="8705" max="8705" width="7.85546875" style="86" customWidth="1"/>
    <col min="8706" max="8706" width="22.140625" style="86" customWidth="1"/>
    <col min="8707" max="8707" width="10" style="86" customWidth="1"/>
    <col min="8708" max="8708" width="12.7109375" style="86" customWidth="1"/>
    <col min="8709" max="8709" width="10.42578125" style="86" customWidth="1"/>
    <col min="8710" max="8710" width="10.140625" style="86" customWidth="1"/>
    <col min="8711" max="8711" width="7" style="86" customWidth="1"/>
    <col min="8712" max="8712" width="10.140625" style="86" customWidth="1"/>
    <col min="8713" max="8713" width="7.140625" style="86" customWidth="1"/>
    <col min="8714" max="8714" width="8.85546875" style="86" customWidth="1"/>
    <col min="8715" max="8715" width="6.7109375" style="86" customWidth="1"/>
    <col min="8716" max="8716" width="13.5703125" style="86" customWidth="1"/>
    <col min="8717" max="8717" width="6.140625" style="86" customWidth="1"/>
    <col min="8718" max="8718" width="13.5703125" style="86" customWidth="1"/>
    <col min="8719" max="8719" width="8.140625" style="86" customWidth="1"/>
    <col min="8720" max="8720" width="13" style="86" customWidth="1"/>
    <col min="8721" max="8721" width="10.28515625" style="86" customWidth="1"/>
    <col min="8722" max="8722" width="10" style="86" customWidth="1"/>
    <col min="8723" max="8723" width="11.85546875" style="86" customWidth="1"/>
    <col min="8724" max="8724" width="11.7109375" style="86" customWidth="1"/>
    <col min="8725" max="8725" width="15" style="86" customWidth="1"/>
    <col min="8726" max="8960" width="9.140625" style="86"/>
    <col min="8961" max="8961" width="7.85546875" style="86" customWidth="1"/>
    <col min="8962" max="8962" width="22.140625" style="86" customWidth="1"/>
    <col min="8963" max="8963" width="10" style="86" customWidth="1"/>
    <col min="8964" max="8964" width="12.7109375" style="86" customWidth="1"/>
    <col min="8965" max="8965" width="10.42578125" style="86" customWidth="1"/>
    <col min="8966" max="8966" width="10.140625" style="86" customWidth="1"/>
    <col min="8967" max="8967" width="7" style="86" customWidth="1"/>
    <col min="8968" max="8968" width="10.140625" style="86" customWidth="1"/>
    <col min="8969" max="8969" width="7.140625" style="86" customWidth="1"/>
    <col min="8970" max="8970" width="8.85546875" style="86" customWidth="1"/>
    <col min="8971" max="8971" width="6.7109375" style="86" customWidth="1"/>
    <col min="8972" max="8972" width="13.5703125" style="86" customWidth="1"/>
    <col min="8973" max="8973" width="6.140625" style="86" customWidth="1"/>
    <col min="8974" max="8974" width="13.5703125" style="86" customWidth="1"/>
    <col min="8975" max="8975" width="8.140625" style="86" customWidth="1"/>
    <col min="8976" max="8976" width="13" style="86" customWidth="1"/>
    <col min="8977" max="8977" width="10.28515625" style="86" customWidth="1"/>
    <col min="8978" max="8978" width="10" style="86" customWidth="1"/>
    <col min="8979" max="8979" width="11.85546875" style="86" customWidth="1"/>
    <col min="8980" max="8980" width="11.7109375" style="86" customWidth="1"/>
    <col min="8981" max="8981" width="15" style="86" customWidth="1"/>
    <col min="8982" max="9216" width="9.140625" style="86"/>
    <col min="9217" max="9217" width="7.85546875" style="86" customWidth="1"/>
    <col min="9218" max="9218" width="22.140625" style="86" customWidth="1"/>
    <col min="9219" max="9219" width="10" style="86" customWidth="1"/>
    <col min="9220" max="9220" width="12.7109375" style="86" customWidth="1"/>
    <col min="9221" max="9221" width="10.42578125" style="86" customWidth="1"/>
    <col min="9222" max="9222" width="10.140625" style="86" customWidth="1"/>
    <col min="9223" max="9223" width="7" style="86" customWidth="1"/>
    <col min="9224" max="9224" width="10.140625" style="86" customWidth="1"/>
    <col min="9225" max="9225" width="7.140625" style="86" customWidth="1"/>
    <col min="9226" max="9226" width="8.85546875" style="86" customWidth="1"/>
    <col min="9227" max="9227" width="6.7109375" style="86" customWidth="1"/>
    <col min="9228" max="9228" width="13.5703125" style="86" customWidth="1"/>
    <col min="9229" max="9229" width="6.140625" style="86" customWidth="1"/>
    <col min="9230" max="9230" width="13.5703125" style="86" customWidth="1"/>
    <col min="9231" max="9231" width="8.140625" style="86" customWidth="1"/>
    <col min="9232" max="9232" width="13" style="86" customWidth="1"/>
    <col min="9233" max="9233" width="10.28515625" style="86" customWidth="1"/>
    <col min="9234" max="9234" width="10" style="86" customWidth="1"/>
    <col min="9235" max="9235" width="11.85546875" style="86" customWidth="1"/>
    <col min="9236" max="9236" width="11.7109375" style="86" customWidth="1"/>
    <col min="9237" max="9237" width="15" style="86" customWidth="1"/>
    <col min="9238" max="9472" width="9.140625" style="86"/>
    <col min="9473" max="9473" width="7.85546875" style="86" customWidth="1"/>
    <col min="9474" max="9474" width="22.140625" style="86" customWidth="1"/>
    <col min="9475" max="9475" width="10" style="86" customWidth="1"/>
    <col min="9476" max="9476" width="12.7109375" style="86" customWidth="1"/>
    <col min="9477" max="9477" width="10.42578125" style="86" customWidth="1"/>
    <col min="9478" max="9478" width="10.140625" style="86" customWidth="1"/>
    <col min="9479" max="9479" width="7" style="86" customWidth="1"/>
    <col min="9480" max="9480" width="10.140625" style="86" customWidth="1"/>
    <col min="9481" max="9481" width="7.140625" style="86" customWidth="1"/>
    <col min="9482" max="9482" width="8.85546875" style="86" customWidth="1"/>
    <col min="9483" max="9483" width="6.7109375" style="86" customWidth="1"/>
    <col min="9484" max="9484" width="13.5703125" style="86" customWidth="1"/>
    <col min="9485" max="9485" width="6.140625" style="86" customWidth="1"/>
    <col min="9486" max="9486" width="13.5703125" style="86" customWidth="1"/>
    <col min="9487" max="9487" width="8.140625" style="86" customWidth="1"/>
    <col min="9488" max="9488" width="13" style="86" customWidth="1"/>
    <col min="9489" max="9489" width="10.28515625" style="86" customWidth="1"/>
    <col min="9490" max="9490" width="10" style="86" customWidth="1"/>
    <col min="9491" max="9491" width="11.85546875" style="86" customWidth="1"/>
    <col min="9492" max="9492" width="11.7109375" style="86" customWidth="1"/>
    <col min="9493" max="9493" width="15" style="86" customWidth="1"/>
    <col min="9494" max="9728" width="9.140625" style="86"/>
    <col min="9729" max="9729" width="7.85546875" style="86" customWidth="1"/>
    <col min="9730" max="9730" width="22.140625" style="86" customWidth="1"/>
    <col min="9731" max="9731" width="10" style="86" customWidth="1"/>
    <col min="9732" max="9732" width="12.7109375" style="86" customWidth="1"/>
    <col min="9733" max="9733" width="10.42578125" style="86" customWidth="1"/>
    <col min="9734" max="9734" width="10.140625" style="86" customWidth="1"/>
    <col min="9735" max="9735" width="7" style="86" customWidth="1"/>
    <col min="9736" max="9736" width="10.140625" style="86" customWidth="1"/>
    <col min="9737" max="9737" width="7.140625" style="86" customWidth="1"/>
    <col min="9738" max="9738" width="8.85546875" style="86" customWidth="1"/>
    <col min="9739" max="9739" width="6.7109375" style="86" customWidth="1"/>
    <col min="9740" max="9740" width="13.5703125" style="86" customWidth="1"/>
    <col min="9741" max="9741" width="6.140625" style="86" customWidth="1"/>
    <col min="9742" max="9742" width="13.5703125" style="86" customWidth="1"/>
    <col min="9743" max="9743" width="8.140625" style="86" customWidth="1"/>
    <col min="9744" max="9744" width="13" style="86" customWidth="1"/>
    <col min="9745" max="9745" width="10.28515625" style="86" customWidth="1"/>
    <col min="9746" max="9746" width="10" style="86" customWidth="1"/>
    <col min="9747" max="9747" width="11.85546875" style="86" customWidth="1"/>
    <col min="9748" max="9748" width="11.7109375" style="86" customWidth="1"/>
    <col min="9749" max="9749" width="15" style="86" customWidth="1"/>
    <col min="9750" max="9984" width="9.140625" style="86"/>
    <col min="9985" max="9985" width="7.85546875" style="86" customWidth="1"/>
    <col min="9986" max="9986" width="22.140625" style="86" customWidth="1"/>
    <col min="9987" max="9987" width="10" style="86" customWidth="1"/>
    <col min="9988" max="9988" width="12.7109375" style="86" customWidth="1"/>
    <col min="9989" max="9989" width="10.42578125" style="86" customWidth="1"/>
    <col min="9990" max="9990" width="10.140625" style="86" customWidth="1"/>
    <col min="9991" max="9991" width="7" style="86" customWidth="1"/>
    <col min="9992" max="9992" width="10.140625" style="86" customWidth="1"/>
    <col min="9993" max="9993" width="7.140625" style="86" customWidth="1"/>
    <col min="9994" max="9994" width="8.85546875" style="86" customWidth="1"/>
    <col min="9995" max="9995" width="6.7109375" style="86" customWidth="1"/>
    <col min="9996" max="9996" width="13.5703125" style="86" customWidth="1"/>
    <col min="9997" max="9997" width="6.140625" style="86" customWidth="1"/>
    <col min="9998" max="9998" width="13.5703125" style="86" customWidth="1"/>
    <col min="9999" max="9999" width="8.140625" style="86" customWidth="1"/>
    <col min="10000" max="10000" width="13" style="86" customWidth="1"/>
    <col min="10001" max="10001" width="10.28515625" style="86" customWidth="1"/>
    <col min="10002" max="10002" width="10" style="86" customWidth="1"/>
    <col min="10003" max="10003" width="11.85546875" style="86" customWidth="1"/>
    <col min="10004" max="10004" width="11.7109375" style="86" customWidth="1"/>
    <col min="10005" max="10005" width="15" style="86" customWidth="1"/>
    <col min="10006" max="10240" width="9.140625" style="86"/>
    <col min="10241" max="10241" width="7.85546875" style="86" customWidth="1"/>
    <col min="10242" max="10242" width="22.140625" style="86" customWidth="1"/>
    <col min="10243" max="10243" width="10" style="86" customWidth="1"/>
    <col min="10244" max="10244" width="12.7109375" style="86" customWidth="1"/>
    <col min="10245" max="10245" width="10.42578125" style="86" customWidth="1"/>
    <col min="10246" max="10246" width="10.140625" style="86" customWidth="1"/>
    <col min="10247" max="10247" width="7" style="86" customWidth="1"/>
    <col min="10248" max="10248" width="10.140625" style="86" customWidth="1"/>
    <col min="10249" max="10249" width="7.140625" style="86" customWidth="1"/>
    <col min="10250" max="10250" width="8.85546875" style="86" customWidth="1"/>
    <col min="10251" max="10251" width="6.7109375" style="86" customWidth="1"/>
    <col min="10252" max="10252" width="13.5703125" style="86" customWidth="1"/>
    <col min="10253" max="10253" width="6.140625" style="86" customWidth="1"/>
    <col min="10254" max="10254" width="13.5703125" style="86" customWidth="1"/>
    <col min="10255" max="10255" width="8.140625" style="86" customWidth="1"/>
    <col min="10256" max="10256" width="13" style="86" customWidth="1"/>
    <col min="10257" max="10257" width="10.28515625" style="86" customWidth="1"/>
    <col min="10258" max="10258" width="10" style="86" customWidth="1"/>
    <col min="10259" max="10259" width="11.85546875" style="86" customWidth="1"/>
    <col min="10260" max="10260" width="11.7109375" style="86" customWidth="1"/>
    <col min="10261" max="10261" width="15" style="86" customWidth="1"/>
    <col min="10262" max="10496" width="9.140625" style="86"/>
    <col min="10497" max="10497" width="7.85546875" style="86" customWidth="1"/>
    <col min="10498" max="10498" width="22.140625" style="86" customWidth="1"/>
    <col min="10499" max="10499" width="10" style="86" customWidth="1"/>
    <col min="10500" max="10500" width="12.7109375" style="86" customWidth="1"/>
    <col min="10501" max="10501" width="10.42578125" style="86" customWidth="1"/>
    <col min="10502" max="10502" width="10.140625" style="86" customWidth="1"/>
    <col min="10503" max="10503" width="7" style="86" customWidth="1"/>
    <col min="10504" max="10504" width="10.140625" style="86" customWidth="1"/>
    <col min="10505" max="10505" width="7.140625" style="86" customWidth="1"/>
    <col min="10506" max="10506" width="8.85546875" style="86" customWidth="1"/>
    <col min="10507" max="10507" width="6.7109375" style="86" customWidth="1"/>
    <col min="10508" max="10508" width="13.5703125" style="86" customWidth="1"/>
    <col min="10509" max="10509" width="6.140625" style="86" customWidth="1"/>
    <col min="10510" max="10510" width="13.5703125" style="86" customWidth="1"/>
    <col min="10511" max="10511" width="8.140625" style="86" customWidth="1"/>
    <col min="10512" max="10512" width="13" style="86" customWidth="1"/>
    <col min="10513" max="10513" width="10.28515625" style="86" customWidth="1"/>
    <col min="10514" max="10514" width="10" style="86" customWidth="1"/>
    <col min="10515" max="10515" width="11.85546875" style="86" customWidth="1"/>
    <col min="10516" max="10516" width="11.7109375" style="86" customWidth="1"/>
    <col min="10517" max="10517" width="15" style="86" customWidth="1"/>
    <col min="10518" max="10752" width="9.140625" style="86"/>
    <col min="10753" max="10753" width="7.85546875" style="86" customWidth="1"/>
    <col min="10754" max="10754" width="22.140625" style="86" customWidth="1"/>
    <col min="10755" max="10755" width="10" style="86" customWidth="1"/>
    <col min="10756" max="10756" width="12.7109375" style="86" customWidth="1"/>
    <col min="10757" max="10757" width="10.42578125" style="86" customWidth="1"/>
    <col min="10758" max="10758" width="10.140625" style="86" customWidth="1"/>
    <col min="10759" max="10759" width="7" style="86" customWidth="1"/>
    <col min="10760" max="10760" width="10.140625" style="86" customWidth="1"/>
    <col min="10761" max="10761" width="7.140625" style="86" customWidth="1"/>
    <col min="10762" max="10762" width="8.85546875" style="86" customWidth="1"/>
    <col min="10763" max="10763" width="6.7109375" style="86" customWidth="1"/>
    <col min="10764" max="10764" width="13.5703125" style="86" customWidth="1"/>
    <col min="10765" max="10765" width="6.140625" style="86" customWidth="1"/>
    <col min="10766" max="10766" width="13.5703125" style="86" customWidth="1"/>
    <col min="10767" max="10767" width="8.140625" style="86" customWidth="1"/>
    <col min="10768" max="10768" width="13" style="86" customWidth="1"/>
    <col min="10769" max="10769" width="10.28515625" style="86" customWidth="1"/>
    <col min="10770" max="10770" width="10" style="86" customWidth="1"/>
    <col min="10771" max="10771" width="11.85546875" style="86" customWidth="1"/>
    <col min="10772" max="10772" width="11.7109375" style="86" customWidth="1"/>
    <col min="10773" max="10773" width="15" style="86" customWidth="1"/>
    <col min="10774" max="11008" width="9.140625" style="86"/>
    <col min="11009" max="11009" width="7.85546875" style="86" customWidth="1"/>
    <col min="11010" max="11010" width="22.140625" style="86" customWidth="1"/>
    <col min="11011" max="11011" width="10" style="86" customWidth="1"/>
    <col min="11012" max="11012" width="12.7109375" style="86" customWidth="1"/>
    <col min="11013" max="11013" width="10.42578125" style="86" customWidth="1"/>
    <col min="11014" max="11014" width="10.140625" style="86" customWidth="1"/>
    <col min="11015" max="11015" width="7" style="86" customWidth="1"/>
    <col min="11016" max="11016" width="10.140625" style="86" customWidth="1"/>
    <col min="11017" max="11017" width="7.140625" style="86" customWidth="1"/>
    <col min="11018" max="11018" width="8.85546875" style="86" customWidth="1"/>
    <col min="11019" max="11019" width="6.7109375" style="86" customWidth="1"/>
    <col min="11020" max="11020" width="13.5703125" style="86" customWidth="1"/>
    <col min="11021" max="11021" width="6.140625" style="86" customWidth="1"/>
    <col min="11022" max="11022" width="13.5703125" style="86" customWidth="1"/>
    <col min="11023" max="11023" width="8.140625" style="86" customWidth="1"/>
    <col min="11024" max="11024" width="13" style="86" customWidth="1"/>
    <col min="11025" max="11025" width="10.28515625" style="86" customWidth="1"/>
    <col min="11026" max="11026" width="10" style="86" customWidth="1"/>
    <col min="11027" max="11027" width="11.85546875" style="86" customWidth="1"/>
    <col min="11028" max="11028" width="11.7109375" style="86" customWidth="1"/>
    <col min="11029" max="11029" width="15" style="86" customWidth="1"/>
    <col min="11030" max="11264" width="9.140625" style="86"/>
    <col min="11265" max="11265" width="7.85546875" style="86" customWidth="1"/>
    <col min="11266" max="11266" width="22.140625" style="86" customWidth="1"/>
    <col min="11267" max="11267" width="10" style="86" customWidth="1"/>
    <col min="11268" max="11268" width="12.7109375" style="86" customWidth="1"/>
    <col min="11269" max="11269" width="10.42578125" style="86" customWidth="1"/>
    <col min="11270" max="11270" width="10.140625" style="86" customWidth="1"/>
    <col min="11271" max="11271" width="7" style="86" customWidth="1"/>
    <col min="11272" max="11272" width="10.140625" style="86" customWidth="1"/>
    <col min="11273" max="11273" width="7.140625" style="86" customWidth="1"/>
    <col min="11274" max="11274" width="8.85546875" style="86" customWidth="1"/>
    <col min="11275" max="11275" width="6.7109375" style="86" customWidth="1"/>
    <col min="11276" max="11276" width="13.5703125" style="86" customWidth="1"/>
    <col min="11277" max="11277" width="6.140625" style="86" customWidth="1"/>
    <col min="11278" max="11278" width="13.5703125" style="86" customWidth="1"/>
    <col min="11279" max="11279" width="8.140625" style="86" customWidth="1"/>
    <col min="11280" max="11280" width="13" style="86" customWidth="1"/>
    <col min="11281" max="11281" width="10.28515625" style="86" customWidth="1"/>
    <col min="11282" max="11282" width="10" style="86" customWidth="1"/>
    <col min="11283" max="11283" width="11.85546875" style="86" customWidth="1"/>
    <col min="11284" max="11284" width="11.7109375" style="86" customWidth="1"/>
    <col min="11285" max="11285" width="15" style="86" customWidth="1"/>
    <col min="11286" max="11520" width="9.140625" style="86"/>
    <col min="11521" max="11521" width="7.85546875" style="86" customWidth="1"/>
    <col min="11522" max="11522" width="22.140625" style="86" customWidth="1"/>
    <col min="11523" max="11523" width="10" style="86" customWidth="1"/>
    <col min="11524" max="11524" width="12.7109375" style="86" customWidth="1"/>
    <col min="11525" max="11525" width="10.42578125" style="86" customWidth="1"/>
    <col min="11526" max="11526" width="10.140625" style="86" customWidth="1"/>
    <col min="11527" max="11527" width="7" style="86" customWidth="1"/>
    <col min="11528" max="11528" width="10.140625" style="86" customWidth="1"/>
    <col min="11529" max="11529" width="7.140625" style="86" customWidth="1"/>
    <col min="11530" max="11530" width="8.85546875" style="86" customWidth="1"/>
    <col min="11531" max="11531" width="6.7109375" style="86" customWidth="1"/>
    <col min="11532" max="11532" width="13.5703125" style="86" customWidth="1"/>
    <col min="11533" max="11533" width="6.140625" style="86" customWidth="1"/>
    <col min="11534" max="11534" width="13.5703125" style="86" customWidth="1"/>
    <col min="11535" max="11535" width="8.140625" style="86" customWidth="1"/>
    <col min="11536" max="11536" width="13" style="86" customWidth="1"/>
    <col min="11537" max="11537" width="10.28515625" style="86" customWidth="1"/>
    <col min="11538" max="11538" width="10" style="86" customWidth="1"/>
    <col min="11539" max="11539" width="11.85546875" style="86" customWidth="1"/>
    <col min="11540" max="11540" width="11.7109375" style="86" customWidth="1"/>
    <col min="11541" max="11541" width="15" style="86" customWidth="1"/>
    <col min="11542" max="11776" width="9.140625" style="86"/>
    <col min="11777" max="11777" width="7.85546875" style="86" customWidth="1"/>
    <col min="11778" max="11778" width="22.140625" style="86" customWidth="1"/>
    <col min="11779" max="11779" width="10" style="86" customWidth="1"/>
    <col min="11780" max="11780" width="12.7109375" style="86" customWidth="1"/>
    <col min="11781" max="11781" width="10.42578125" style="86" customWidth="1"/>
    <col min="11782" max="11782" width="10.140625" style="86" customWidth="1"/>
    <col min="11783" max="11783" width="7" style="86" customWidth="1"/>
    <col min="11784" max="11784" width="10.140625" style="86" customWidth="1"/>
    <col min="11785" max="11785" width="7.140625" style="86" customWidth="1"/>
    <col min="11786" max="11786" width="8.85546875" style="86" customWidth="1"/>
    <col min="11787" max="11787" width="6.7109375" style="86" customWidth="1"/>
    <col min="11788" max="11788" width="13.5703125" style="86" customWidth="1"/>
    <col min="11789" max="11789" width="6.140625" style="86" customWidth="1"/>
    <col min="11790" max="11790" width="13.5703125" style="86" customWidth="1"/>
    <col min="11791" max="11791" width="8.140625" style="86" customWidth="1"/>
    <col min="11792" max="11792" width="13" style="86" customWidth="1"/>
    <col min="11793" max="11793" width="10.28515625" style="86" customWidth="1"/>
    <col min="11794" max="11794" width="10" style="86" customWidth="1"/>
    <col min="11795" max="11795" width="11.85546875" style="86" customWidth="1"/>
    <col min="11796" max="11796" width="11.7109375" style="86" customWidth="1"/>
    <col min="11797" max="11797" width="15" style="86" customWidth="1"/>
    <col min="11798" max="12032" width="9.140625" style="86"/>
    <col min="12033" max="12033" width="7.85546875" style="86" customWidth="1"/>
    <col min="12034" max="12034" width="22.140625" style="86" customWidth="1"/>
    <col min="12035" max="12035" width="10" style="86" customWidth="1"/>
    <col min="12036" max="12036" width="12.7109375" style="86" customWidth="1"/>
    <col min="12037" max="12037" width="10.42578125" style="86" customWidth="1"/>
    <col min="12038" max="12038" width="10.140625" style="86" customWidth="1"/>
    <col min="12039" max="12039" width="7" style="86" customWidth="1"/>
    <col min="12040" max="12040" width="10.140625" style="86" customWidth="1"/>
    <col min="12041" max="12041" width="7.140625" style="86" customWidth="1"/>
    <col min="12042" max="12042" width="8.85546875" style="86" customWidth="1"/>
    <col min="12043" max="12043" width="6.7109375" style="86" customWidth="1"/>
    <col min="12044" max="12044" width="13.5703125" style="86" customWidth="1"/>
    <col min="12045" max="12045" width="6.140625" style="86" customWidth="1"/>
    <col min="12046" max="12046" width="13.5703125" style="86" customWidth="1"/>
    <col min="12047" max="12047" width="8.140625" style="86" customWidth="1"/>
    <col min="12048" max="12048" width="13" style="86" customWidth="1"/>
    <col min="12049" max="12049" width="10.28515625" style="86" customWidth="1"/>
    <col min="12050" max="12050" width="10" style="86" customWidth="1"/>
    <col min="12051" max="12051" width="11.85546875" style="86" customWidth="1"/>
    <col min="12052" max="12052" width="11.7109375" style="86" customWidth="1"/>
    <col min="12053" max="12053" width="15" style="86" customWidth="1"/>
    <col min="12054" max="12288" width="9.140625" style="86"/>
    <col min="12289" max="12289" width="7.85546875" style="86" customWidth="1"/>
    <col min="12290" max="12290" width="22.140625" style="86" customWidth="1"/>
    <col min="12291" max="12291" width="10" style="86" customWidth="1"/>
    <col min="12292" max="12292" width="12.7109375" style="86" customWidth="1"/>
    <col min="12293" max="12293" width="10.42578125" style="86" customWidth="1"/>
    <col min="12294" max="12294" width="10.140625" style="86" customWidth="1"/>
    <col min="12295" max="12295" width="7" style="86" customWidth="1"/>
    <col min="12296" max="12296" width="10.140625" style="86" customWidth="1"/>
    <col min="12297" max="12297" width="7.140625" style="86" customWidth="1"/>
    <col min="12298" max="12298" width="8.85546875" style="86" customWidth="1"/>
    <col min="12299" max="12299" width="6.7109375" style="86" customWidth="1"/>
    <col min="12300" max="12300" width="13.5703125" style="86" customWidth="1"/>
    <col min="12301" max="12301" width="6.140625" style="86" customWidth="1"/>
    <col min="12302" max="12302" width="13.5703125" style="86" customWidth="1"/>
    <col min="12303" max="12303" width="8.140625" style="86" customWidth="1"/>
    <col min="12304" max="12304" width="13" style="86" customWidth="1"/>
    <col min="12305" max="12305" width="10.28515625" style="86" customWidth="1"/>
    <col min="12306" max="12306" width="10" style="86" customWidth="1"/>
    <col min="12307" max="12307" width="11.85546875" style="86" customWidth="1"/>
    <col min="12308" max="12308" width="11.7109375" style="86" customWidth="1"/>
    <col min="12309" max="12309" width="15" style="86" customWidth="1"/>
    <col min="12310" max="12544" width="9.140625" style="86"/>
    <col min="12545" max="12545" width="7.85546875" style="86" customWidth="1"/>
    <col min="12546" max="12546" width="22.140625" style="86" customWidth="1"/>
    <col min="12547" max="12547" width="10" style="86" customWidth="1"/>
    <col min="12548" max="12548" width="12.7109375" style="86" customWidth="1"/>
    <col min="12549" max="12549" width="10.42578125" style="86" customWidth="1"/>
    <col min="12550" max="12550" width="10.140625" style="86" customWidth="1"/>
    <col min="12551" max="12551" width="7" style="86" customWidth="1"/>
    <col min="12552" max="12552" width="10.140625" style="86" customWidth="1"/>
    <col min="12553" max="12553" width="7.140625" style="86" customWidth="1"/>
    <col min="12554" max="12554" width="8.85546875" style="86" customWidth="1"/>
    <col min="12555" max="12555" width="6.7109375" style="86" customWidth="1"/>
    <col min="12556" max="12556" width="13.5703125" style="86" customWidth="1"/>
    <col min="12557" max="12557" width="6.140625" style="86" customWidth="1"/>
    <col min="12558" max="12558" width="13.5703125" style="86" customWidth="1"/>
    <col min="12559" max="12559" width="8.140625" style="86" customWidth="1"/>
    <col min="12560" max="12560" width="13" style="86" customWidth="1"/>
    <col min="12561" max="12561" width="10.28515625" style="86" customWidth="1"/>
    <col min="12562" max="12562" width="10" style="86" customWidth="1"/>
    <col min="12563" max="12563" width="11.85546875" style="86" customWidth="1"/>
    <col min="12564" max="12564" width="11.7109375" style="86" customWidth="1"/>
    <col min="12565" max="12565" width="15" style="86" customWidth="1"/>
    <col min="12566" max="12800" width="9.140625" style="86"/>
    <col min="12801" max="12801" width="7.85546875" style="86" customWidth="1"/>
    <col min="12802" max="12802" width="22.140625" style="86" customWidth="1"/>
    <col min="12803" max="12803" width="10" style="86" customWidth="1"/>
    <col min="12804" max="12804" width="12.7109375" style="86" customWidth="1"/>
    <col min="12805" max="12805" width="10.42578125" style="86" customWidth="1"/>
    <col min="12806" max="12806" width="10.140625" style="86" customWidth="1"/>
    <col min="12807" max="12807" width="7" style="86" customWidth="1"/>
    <col min="12808" max="12808" width="10.140625" style="86" customWidth="1"/>
    <col min="12809" max="12809" width="7.140625" style="86" customWidth="1"/>
    <col min="12810" max="12810" width="8.85546875" style="86" customWidth="1"/>
    <col min="12811" max="12811" width="6.7109375" style="86" customWidth="1"/>
    <col min="12812" max="12812" width="13.5703125" style="86" customWidth="1"/>
    <col min="12813" max="12813" width="6.140625" style="86" customWidth="1"/>
    <col min="12814" max="12814" width="13.5703125" style="86" customWidth="1"/>
    <col min="12815" max="12815" width="8.140625" style="86" customWidth="1"/>
    <col min="12816" max="12816" width="13" style="86" customWidth="1"/>
    <col min="12817" max="12817" width="10.28515625" style="86" customWidth="1"/>
    <col min="12818" max="12818" width="10" style="86" customWidth="1"/>
    <col min="12819" max="12819" width="11.85546875" style="86" customWidth="1"/>
    <col min="12820" max="12820" width="11.7109375" style="86" customWidth="1"/>
    <col min="12821" max="12821" width="15" style="86" customWidth="1"/>
    <col min="12822" max="13056" width="9.140625" style="86"/>
    <col min="13057" max="13057" width="7.85546875" style="86" customWidth="1"/>
    <col min="13058" max="13058" width="22.140625" style="86" customWidth="1"/>
    <col min="13059" max="13059" width="10" style="86" customWidth="1"/>
    <col min="13060" max="13060" width="12.7109375" style="86" customWidth="1"/>
    <col min="13061" max="13061" width="10.42578125" style="86" customWidth="1"/>
    <col min="13062" max="13062" width="10.140625" style="86" customWidth="1"/>
    <col min="13063" max="13063" width="7" style="86" customWidth="1"/>
    <col min="13064" max="13064" width="10.140625" style="86" customWidth="1"/>
    <col min="13065" max="13065" width="7.140625" style="86" customWidth="1"/>
    <col min="13066" max="13066" width="8.85546875" style="86" customWidth="1"/>
    <col min="13067" max="13067" width="6.7109375" style="86" customWidth="1"/>
    <col min="13068" max="13068" width="13.5703125" style="86" customWidth="1"/>
    <col min="13069" max="13069" width="6.140625" style="86" customWidth="1"/>
    <col min="13070" max="13070" width="13.5703125" style="86" customWidth="1"/>
    <col min="13071" max="13071" width="8.140625" style="86" customWidth="1"/>
    <col min="13072" max="13072" width="13" style="86" customWidth="1"/>
    <col min="13073" max="13073" width="10.28515625" style="86" customWidth="1"/>
    <col min="13074" max="13074" width="10" style="86" customWidth="1"/>
    <col min="13075" max="13075" width="11.85546875" style="86" customWidth="1"/>
    <col min="13076" max="13076" width="11.7109375" style="86" customWidth="1"/>
    <col min="13077" max="13077" width="15" style="86" customWidth="1"/>
    <col min="13078" max="13312" width="9.140625" style="86"/>
    <col min="13313" max="13313" width="7.85546875" style="86" customWidth="1"/>
    <col min="13314" max="13314" width="22.140625" style="86" customWidth="1"/>
    <col min="13315" max="13315" width="10" style="86" customWidth="1"/>
    <col min="13316" max="13316" width="12.7109375" style="86" customWidth="1"/>
    <col min="13317" max="13317" width="10.42578125" style="86" customWidth="1"/>
    <col min="13318" max="13318" width="10.140625" style="86" customWidth="1"/>
    <col min="13319" max="13319" width="7" style="86" customWidth="1"/>
    <col min="13320" max="13320" width="10.140625" style="86" customWidth="1"/>
    <col min="13321" max="13321" width="7.140625" style="86" customWidth="1"/>
    <col min="13322" max="13322" width="8.85546875" style="86" customWidth="1"/>
    <col min="13323" max="13323" width="6.7109375" style="86" customWidth="1"/>
    <col min="13324" max="13324" width="13.5703125" style="86" customWidth="1"/>
    <col min="13325" max="13325" width="6.140625" style="86" customWidth="1"/>
    <col min="13326" max="13326" width="13.5703125" style="86" customWidth="1"/>
    <col min="13327" max="13327" width="8.140625" style="86" customWidth="1"/>
    <col min="13328" max="13328" width="13" style="86" customWidth="1"/>
    <col min="13329" max="13329" width="10.28515625" style="86" customWidth="1"/>
    <col min="13330" max="13330" width="10" style="86" customWidth="1"/>
    <col min="13331" max="13331" width="11.85546875" style="86" customWidth="1"/>
    <col min="13332" max="13332" width="11.7109375" style="86" customWidth="1"/>
    <col min="13333" max="13333" width="15" style="86" customWidth="1"/>
    <col min="13334" max="13568" width="9.140625" style="86"/>
    <col min="13569" max="13569" width="7.85546875" style="86" customWidth="1"/>
    <col min="13570" max="13570" width="22.140625" style="86" customWidth="1"/>
    <col min="13571" max="13571" width="10" style="86" customWidth="1"/>
    <col min="13572" max="13572" width="12.7109375" style="86" customWidth="1"/>
    <col min="13573" max="13573" width="10.42578125" style="86" customWidth="1"/>
    <col min="13574" max="13574" width="10.140625" style="86" customWidth="1"/>
    <col min="13575" max="13575" width="7" style="86" customWidth="1"/>
    <col min="13576" max="13576" width="10.140625" style="86" customWidth="1"/>
    <col min="13577" max="13577" width="7.140625" style="86" customWidth="1"/>
    <col min="13578" max="13578" width="8.85546875" style="86" customWidth="1"/>
    <col min="13579" max="13579" width="6.7109375" style="86" customWidth="1"/>
    <col min="13580" max="13580" width="13.5703125" style="86" customWidth="1"/>
    <col min="13581" max="13581" width="6.140625" style="86" customWidth="1"/>
    <col min="13582" max="13582" width="13.5703125" style="86" customWidth="1"/>
    <col min="13583" max="13583" width="8.140625" style="86" customWidth="1"/>
    <col min="13584" max="13584" width="13" style="86" customWidth="1"/>
    <col min="13585" max="13585" width="10.28515625" style="86" customWidth="1"/>
    <col min="13586" max="13586" width="10" style="86" customWidth="1"/>
    <col min="13587" max="13587" width="11.85546875" style="86" customWidth="1"/>
    <col min="13588" max="13588" width="11.7109375" style="86" customWidth="1"/>
    <col min="13589" max="13589" width="15" style="86" customWidth="1"/>
    <col min="13590" max="13824" width="9.140625" style="86"/>
    <col min="13825" max="13825" width="7.85546875" style="86" customWidth="1"/>
    <col min="13826" max="13826" width="22.140625" style="86" customWidth="1"/>
    <col min="13827" max="13827" width="10" style="86" customWidth="1"/>
    <col min="13828" max="13828" width="12.7109375" style="86" customWidth="1"/>
    <col min="13829" max="13829" width="10.42578125" style="86" customWidth="1"/>
    <col min="13830" max="13830" width="10.140625" style="86" customWidth="1"/>
    <col min="13831" max="13831" width="7" style="86" customWidth="1"/>
    <col min="13832" max="13832" width="10.140625" style="86" customWidth="1"/>
    <col min="13833" max="13833" width="7.140625" style="86" customWidth="1"/>
    <col min="13834" max="13834" width="8.85546875" style="86" customWidth="1"/>
    <col min="13835" max="13835" width="6.7109375" style="86" customWidth="1"/>
    <col min="13836" max="13836" width="13.5703125" style="86" customWidth="1"/>
    <col min="13837" max="13837" width="6.140625" style="86" customWidth="1"/>
    <col min="13838" max="13838" width="13.5703125" style="86" customWidth="1"/>
    <col min="13839" max="13839" width="8.140625" style="86" customWidth="1"/>
    <col min="13840" max="13840" width="13" style="86" customWidth="1"/>
    <col min="13841" max="13841" width="10.28515625" style="86" customWidth="1"/>
    <col min="13842" max="13842" width="10" style="86" customWidth="1"/>
    <col min="13843" max="13843" width="11.85546875" style="86" customWidth="1"/>
    <col min="13844" max="13844" width="11.7109375" style="86" customWidth="1"/>
    <col min="13845" max="13845" width="15" style="86" customWidth="1"/>
    <col min="13846" max="14080" width="9.140625" style="86"/>
    <col min="14081" max="14081" width="7.85546875" style="86" customWidth="1"/>
    <col min="14082" max="14082" width="22.140625" style="86" customWidth="1"/>
    <col min="14083" max="14083" width="10" style="86" customWidth="1"/>
    <col min="14084" max="14084" width="12.7109375" style="86" customWidth="1"/>
    <col min="14085" max="14085" width="10.42578125" style="86" customWidth="1"/>
    <col min="14086" max="14086" width="10.140625" style="86" customWidth="1"/>
    <col min="14087" max="14087" width="7" style="86" customWidth="1"/>
    <col min="14088" max="14088" width="10.140625" style="86" customWidth="1"/>
    <col min="14089" max="14089" width="7.140625" style="86" customWidth="1"/>
    <col min="14090" max="14090" width="8.85546875" style="86" customWidth="1"/>
    <col min="14091" max="14091" width="6.7109375" style="86" customWidth="1"/>
    <col min="14092" max="14092" width="13.5703125" style="86" customWidth="1"/>
    <col min="14093" max="14093" width="6.140625" style="86" customWidth="1"/>
    <col min="14094" max="14094" width="13.5703125" style="86" customWidth="1"/>
    <col min="14095" max="14095" width="8.140625" style="86" customWidth="1"/>
    <col min="14096" max="14096" width="13" style="86" customWidth="1"/>
    <col min="14097" max="14097" width="10.28515625" style="86" customWidth="1"/>
    <col min="14098" max="14098" width="10" style="86" customWidth="1"/>
    <col min="14099" max="14099" width="11.85546875" style="86" customWidth="1"/>
    <col min="14100" max="14100" width="11.7109375" style="86" customWidth="1"/>
    <col min="14101" max="14101" width="15" style="86" customWidth="1"/>
    <col min="14102" max="14336" width="9.140625" style="86"/>
    <col min="14337" max="14337" width="7.85546875" style="86" customWidth="1"/>
    <col min="14338" max="14338" width="22.140625" style="86" customWidth="1"/>
    <col min="14339" max="14339" width="10" style="86" customWidth="1"/>
    <col min="14340" max="14340" width="12.7109375" style="86" customWidth="1"/>
    <col min="14341" max="14341" width="10.42578125" style="86" customWidth="1"/>
    <col min="14342" max="14342" width="10.140625" style="86" customWidth="1"/>
    <col min="14343" max="14343" width="7" style="86" customWidth="1"/>
    <col min="14344" max="14344" width="10.140625" style="86" customWidth="1"/>
    <col min="14345" max="14345" width="7.140625" style="86" customWidth="1"/>
    <col min="14346" max="14346" width="8.85546875" style="86" customWidth="1"/>
    <col min="14347" max="14347" width="6.7109375" style="86" customWidth="1"/>
    <col min="14348" max="14348" width="13.5703125" style="86" customWidth="1"/>
    <col min="14349" max="14349" width="6.140625" style="86" customWidth="1"/>
    <col min="14350" max="14350" width="13.5703125" style="86" customWidth="1"/>
    <col min="14351" max="14351" width="8.140625" style="86" customWidth="1"/>
    <col min="14352" max="14352" width="13" style="86" customWidth="1"/>
    <col min="14353" max="14353" width="10.28515625" style="86" customWidth="1"/>
    <col min="14354" max="14354" width="10" style="86" customWidth="1"/>
    <col min="14355" max="14355" width="11.85546875" style="86" customWidth="1"/>
    <col min="14356" max="14356" width="11.7109375" style="86" customWidth="1"/>
    <col min="14357" max="14357" width="15" style="86" customWidth="1"/>
    <col min="14358" max="14592" width="9.140625" style="86"/>
    <col min="14593" max="14593" width="7.85546875" style="86" customWidth="1"/>
    <col min="14594" max="14594" width="22.140625" style="86" customWidth="1"/>
    <col min="14595" max="14595" width="10" style="86" customWidth="1"/>
    <col min="14596" max="14596" width="12.7109375" style="86" customWidth="1"/>
    <col min="14597" max="14597" width="10.42578125" style="86" customWidth="1"/>
    <col min="14598" max="14598" width="10.140625" style="86" customWidth="1"/>
    <col min="14599" max="14599" width="7" style="86" customWidth="1"/>
    <col min="14600" max="14600" width="10.140625" style="86" customWidth="1"/>
    <col min="14601" max="14601" width="7.140625" style="86" customWidth="1"/>
    <col min="14602" max="14602" width="8.85546875" style="86" customWidth="1"/>
    <col min="14603" max="14603" width="6.7109375" style="86" customWidth="1"/>
    <col min="14604" max="14604" width="13.5703125" style="86" customWidth="1"/>
    <col min="14605" max="14605" width="6.140625" style="86" customWidth="1"/>
    <col min="14606" max="14606" width="13.5703125" style="86" customWidth="1"/>
    <col min="14607" max="14607" width="8.140625" style="86" customWidth="1"/>
    <col min="14608" max="14608" width="13" style="86" customWidth="1"/>
    <col min="14609" max="14609" width="10.28515625" style="86" customWidth="1"/>
    <col min="14610" max="14610" width="10" style="86" customWidth="1"/>
    <col min="14611" max="14611" width="11.85546875" style="86" customWidth="1"/>
    <col min="14612" max="14612" width="11.7109375" style="86" customWidth="1"/>
    <col min="14613" max="14613" width="15" style="86" customWidth="1"/>
    <col min="14614" max="14848" width="9.140625" style="86"/>
    <col min="14849" max="14849" width="7.85546875" style="86" customWidth="1"/>
    <col min="14850" max="14850" width="22.140625" style="86" customWidth="1"/>
    <col min="14851" max="14851" width="10" style="86" customWidth="1"/>
    <col min="14852" max="14852" width="12.7109375" style="86" customWidth="1"/>
    <col min="14853" max="14853" width="10.42578125" style="86" customWidth="1"/>
    <col min="14854" max="14854" width="10.140625" style="86" customWidth="1"/>
    <col min="14855" max="14855" width="7" style="86" customWidth="1"/>
    <col min="14856" max="14856" width="10.140625" style="86" customWidth="1"/>
    <col min="14857" max="14857" width="7.140625" style="86" customWidth="1"/>
    <col min="14858" max="14858" width="8.85546875" style="86" customWidth="1"/>
    <col min="14859" max="14859" width="6.7109375" style="86" customWidth="1"/>
    <col min="14860" max="14860" width="13.5703125" style="86" customWidth="1"/>
    <col min="14861" max="14861" width="6.140625" style="86" customWidth="1"/>
    <col min="14862" max="14862" width="13.5703125" style="86" customWidth="1"/>
    <col min="14863" max="14863" width="8.140625" style="86" customWidth="1"/>
    <col min="14864" max="14864" width="13" style="86" customWidth="1"/>
    <col min="14865" max="14865" width="10.28515625" style="86" customWidth="1"/>
    <col min="14866" max="14866" width="10" style="86" customWidth="1"/>
    <col min="14867" max="14867" width="11.85546875" style="86" customWidth="1"/>
    <col min="14868" max="14868" width="11.7109375" style="86" customWidth="1"/>
    <col min="14869" max="14869" width="15" style="86" customWidth="1"/>
    <col min="14870" max="15104" width="9.140625" style="86"/>
    <col min="15105" max="15105" width="7.85546875" style="86" customWidth="1"/>
    <col min="15106" max="15106" width="22.140625" style="86" customWidth="1"/>
    <col min="15107" max="15107" width="10" style="86" customWidth="1"/>
    <col min="15108" max="15108" width="12.7109375" style="86" customWidth="1"/>
    <col min="15109" max="15109" width="10.42578125" style="86" customWidth="1"/>
    <col min="15110" max="15110" width="10.140625" style="86" customWidth="1"/>
    <col min="15111" max="15111" width="7" style="86" customWidth="1"/>
    <col min="15112" max="15112" width="10.140625" style="86" customWidth="1"/>
    <col min="15113" max="15113" width="7.140625" style="86" customWidth="1"/>
    <col min="15114" max="15114" width="8.85546875" style="86" customWidth="1"/>
    <col min="15115" max="15115" width="6.7109375" style="86" customWidth="1"/>
    <col min="15116" max="15116" width="13.5703125" style="86" customWidth="1"/>
    <col min="15117" max="15117" width="6.140625" style="86" customWidth="1"/>
    <col min="15118" max="15118" width="13.5703125" style="86" customWidth="1"/>
    <col min="15119" max="15119" width="8.140625" style="86" customWidth="1"/>
    <col min="15120" max="15120" width="13" style="86" customWidth="1"/>
    <col min="15121" max="15121" width="10.28515625" style="86" customWidth="1"/>
    <col min="15122" max="15122" width="10" style="86" customWidth="1"/>
    <col min="15123" max="15123" width="11.85546875" style="86" customWidth="1"/>
    <col min="15124" max="15124" width="11.7109375" style="86" customWidth="1"/>
    <col min="15125" max="15125" width="15" style="86" customWidth="1"/>
    <col min="15126" max="15360" width="9.140625" style="86"/>
    <col min="15361" max="15361" width="7.85546875" style="86" customWidth="1"/>
    <col min="15362" max="15362" width="22.140625" style="86" customWidth="1"/>
    <col min="15363" max="15363" width="10" style="86" customWidth="1"/>
    <col min="15364" max="15364" width="12.7109375" style="86" customWidth="1"/>
    <col min="15365" max="15365" width="10.42578125" style="86" customWidth="1"/>
    <col min="15366" max="15366" width="10.140625" style="86" customWidth="1"/>
    <col min="15367" max="15367" width="7" style="86" customWidth="1"/>
    <col min="15368" max="15368" width="10.140625" style="86" customWidth="1"/>
    <col min="15369" max="15369" width="7.140625" style="86" customWidth="1"/>
    <col min="15370" max="15370" width="8.85546875" style="86" customWidth="1"/>
    <col min="15371" max="15371" width="6.7109375" style="86" customWidth="1"/>
    <col min="15372" max="15372" width="13.5703125" style="86" customWidth="1"/>
    <col min="15373" max="15373" width="6.140625" style="86" customWidth="1"/>
    <col min="15374" max="15374" width="13.5703125" style="86" customWidth="1"/>
    <col min="15375" max="15375" width="8.140625" style="86" customWidth="1"/>
    <col min="15376" max="15376" width="13" style="86" customWidth="1"/>
    <col min="15377" max="15377" width="10.28515625" style="86" customWidth="1"/>
    <col min="15378" max="15378" width="10" style="86" customWidth="1"/>
    <col min="15379" max="15379" width="11.85546875" style="86" customWidth="1"/>
    <col min="15380" max="15380" width="11.7109375" style="86" customWidth="1"/>
    <col min="15381" max="15381" width="15" style="86" customWidth="1"/>
    <col min="15382" max="15616" width="9.140625" style="86"/>
    <col min="15617" max="15617" width="7.85546875" style="86" customWidth="1"/>
    <col min="15618" max="15618" width="22.140625" style="86" customWidth="1"/>
    <col min="15619" max="15619" width="10" style="86" customWidth="1"/>
    <col min="15620" max="15620" width="12.7109375" style="86" customWidth="1"/>
    <col min="15621" max="15621" width="10.42578125" style="86" customWidth="1"/>
    <col min="15622" max="15622" width="10.140625" style="86" customWidth="1"/>
    <col min="15623" max="15623" width="7" style="86" customWidth="1"/>
    <col min="15624" max="15624" width="10.140625" style="86" customWidth="1"/>
    <col min="15625" max="15625" width="7.140625" style="86" customWidth="1"/>
    <col min="15626" max="15626" width="8.85546875" style="86" customWidth="1"/>
    <col min="15627" max="15627" width="6.7109375" style="86" customWidth="1"/>
    <col min="15628" max="15628" width="13.5703125" style="86" customWidth="1"/>
    <col min="15629" max="15629" width="6.140625" style="86" customWidth="1"/>
    <col min="15630" max="15630" width="13.5703125" style="86" customWidth="1"/>
    <col min="15631" max="15631" width="8.140625" style="86" customWidth="1"/>
    <col min="15632" max="15632" width="13" style="86" customWidth="1"/>
    <col min="15633" max="15633" width="10.28515625" style="86" customWidth="1"/>
    <col min="15634" max="15634" width="10" style="86" customWidth="1"/>
    <col min="15635" max="15635" width="11.85546875" style="86" customWidth="1"/>
    <col min="15636" max="15636" width="11.7109375" style="86" customWidth="1"/>
    <col min="15637" max="15637" width="15" style="86" customWidth="1"/>
    <col min="15638" max="15872" width="9.140625" style="86"/>
    <col min="15873" max="15873" width="7.85546875" style="86" customWidth="1"/>
    <col min="15874" max="15874" width="22.140625" style="86" customWidth="1"/>
    <col min="15875" max="15875" width="10" style="86" customWidth="1"/>
    <col min="15876" max="15876" width="12.7109375" style="86" customWidth="1"/>
    <col min="15877" max="15877" width="10.42578125" style="86" customWidth="1"/>
    <col min="15878" max="15878" width="10.140625" style="86" customWidth="1"/>
    <col min="15879" max="15879" width="7" style="86" customWidth="1"/>
    <col min="15880" max="15880" width="10.140625" style="86" customWidth="1"/>
    <col min="15881" max="15881" width="7.140625" style="86" customWidth="1"/>
    <col min="15882" max="15882" width="8.85546875" style="86" customWidth="1"/>
    <col min="15883" max="15883" width="6.7109375" style="86" customWidth="1"/>
    <col min="15884" max="15884" width="13.5703125" style="86" customWidth="1"/>
    <col min="15885" max="15885" width="6.140625" style="86" customWidth="1"/>
    <col min="15886" max="15886" width="13.5703125" style="86" customWidth="1"/>
    <col min="15887" max="15887" width="8.140625" style="86" customWidth="1"/>
    <col min="15888" max="15888" width="13" style="86" customWidth="1"/>
    <col min="15889" max="15889" width="10.28515625" style="86" customWidth="1"/>
    <col min="15890" max="15890" width="10" style="86" customWidth="1"/>
    <col min="15891" max="15891" width="11.85546875" style="86" customWidth="1"/>
    <col min="15892" max="15892" width="11.7109375" style="86" customWidth="1"/>
    <col min="15893" max="15893" width="15" style="86" customWidth="1"/>
    <col min="15894" max="16128" width="9.140625" style="86"/>
    <col min="16129" max="16129" width="7.85546875" style="86" customWidth="1"/>
    <col min="16130" max="16130" width="22.140625" style="86" customWidth="1"/>
    <col min="16131" max="16131" width="10" style="86" customWidth="1"/>
    <col min="16132" max="16132" width="12.7109375" style="86" customWidth="1"/>
    <col min="16133" max="16133" width="10.42578125" style="86" customWidth="1"/>
    <col min="16134" max="16134" width="10.140625" style="86" customWidth="1"/>
    <col min="16135" max="16135" width="7" style="86" customWidth="1"/>
    <col min="16136" max="16136" width="10.140625" style="86" customWidth="1"/>
    <col min="16137" max="16137" width="7.140625" style="86" customWidth="1"/>
    <col min="16138" max="16138" width="8.85546875" style="86" customWidth="1"/>
    <col min="16139" max="16139" width="6.7109375" style="86" customWidth="1"/>
    <col min="16140" max="16140" width="13.5703125" style="86" customWidth="1"/>
    <col min="16141" max="16141" width="6.140625" style="86" customWidth="1"/>
    <col min="16142" max="16142" width="13.5703125" style="86" customWidth="1"/>
    <col min="16143" max="16143" width="8.140625" style="86" customWidth="1"/>
    <col min="16144" max="16144" width="13" style="86" customWidth="1"/>
    <col min="16145" max="16145" width="10.28515625" style="86" customWidth="1"/>
    <col min="16146" max="16146" width="10" style="86" customWidth="1"/>
    <col min="16147" max="16147" width="11.85546875" style="86" customWidth="1"/>
    <col min="16148" max="16148" width="11.7109375" style="86" customWidth="1"/>
    <col min="16149" max="16149" width="15" style="86" customWidth="1"/>
    <col min="16150" max="16384" width="9.140625" style="86"/>
  </cols>
  <sheetData>
    <row r="1" spans="1:21" ht="18.75">
      <c r="P1" s="87"/>
      <c r="Q1" s="87"/>
      <c r="R1" s="202" t="s">
        <v>163</v>
      </c>
      <c r="S1" s="202"/>
      <c r="T1" s="202"/>
      <c r="U1" s="202"/>
    </row>
    <row r="2" spans="1:21" ht="15">
      <c r="O2" s="88"/>
      <c r="P2" s="88"/>
      <c r="Q2" s="88"/>
      <c r="R2" s="202" t="s">
        <v>164</v>
      </c>
      <c r="S2" s="202"/>
      <c r="T2" s="202"/>
      <c r="U2" s="202"/>
    </row>
    <row r="3" spans="1:21" ht="18.75">
      <c r="B3" s="87"/>
      <c r="C3" s="87"/>
      <c r="D3" s="87"/>
      <c r="E3" s="87"/>
      <c r="R3" s="202" t="s">
        <v>165</v>
      </c>
      <c r="S3" s="202"/>
      <c r="T3" s="202"/>
      <c r="U3" s="202"/>
    </row>
    <row r="4" spans="1:21" ht="18.75">
      <c r="B4" s="89"/>
      <c r="C4" s="89"/>
      <c r="D4" s="87"/>
      <c r="E4" s="87"/>
      <c r="R4" s="90"/>
      <c r="S4" s="91"/>
      <c r="T4" s="91"/>
      <c r="U4" s="91"/>
    </row>
    <row r="5" spans="1:21" ht="18.75">
      <c r="B5" s="203" t="s">
        <v>202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4" t="s">
        <v>166</v>
      </c>
      <c r="T5" s="205"/>
      <c r="U5" s="92" t="s">
        <v>167</v>
      </c>
    </row>
    <row r="6" spans="1:21" ht="18.75">
      <c r="B6" s="89"/>
      <c r="C6" s="89"/>
      <c r="D6" s="201" t="s">
        <v>169</v>
      </c>
      <c r="E6" s="201"/>
      <c r="F6" s="201"/>
      <c r="G6" s="201"/>
      <c r="H6" s="201"/>
      <c r="I6" s="201"/>
      <c r="J6" s="201"/>
      <c r="K6" s="201"/>
      <c r="L6" s="201"/>
      <c r="M6" s="93"/>
      <c r="N6" s="93"/>
      <c r="R6" s="90"/>
      <c r="S6" s="91"/>
      <c r="T6" s="94" t="s">
        <v>170</v>
      </c>
      <c r="U6" s="95" t="s">
        <v>171</v>
      </c>
    </row>
    <row r="7" spans="1:21" ht="18.75">
      <c r="B7" s="89"/>
      <c r="C7" s="89"/>
      <c r="D7" s="87"/>
      <c r="E7" s="87"/>
      <c r="R7" s="90"/>
      <c r="S7" s="91"/>
      <c r="T7" s="91"/>
      <c r="U7" s="92"/>
    </row>
    <row r="8" spans="1:21" ht="18.75">
      <c r="B8" s="87" t="s">
        <v>172</v>
      </c>
      <c r="C8" s="87" t="s">
        <v>172</v>
      </c>
      <c r="D8" s="87" t="s">
        <v>172</v>
      </c>
      <c r="E8" s="87"/>
      <c r="I8" s="124"/>
      <c r="J8" s="124"/>
      <c r="K8" s="124"/>
      <c r="L8" s="124"/>
      <c r="M8" s="125"/>
      <c r="N8" s="125"/>
      <c r="O8" s="96"/>
      <c r="P8" s="96"/>
      <c r="Q8" s="96"/>
      <c r="R8" s="96"/>
      <c r="S8" s="91"/>
      <c r="T8" s="91"/>
      <c r="U8" s="91"/>
    </row>
    <row r="9" spans="1:21" ht="18.75">
      <c r="B9" s="99" t="s">
        <v>173</v>
      </c>
      <c r="C9" s="99"/>
      <c r="D9" s="99"/>
      <c r="E9" s="87"/>
      <c r="F9" s="87"/>
      <c r="G9" s="87"/>
      <c r="H9" s="87"/>
      <c r="I9" s="96"/>
      <c r="J9" s="96"/>
      <c r="K9" s="97"/>
      <c r="L9" s="96"/>
      <c r="M9" s="98"/>
      <c r="N9" s="98"/>
      <c r="O9" s="96"/>
      <c r="P9" s="96"/>
      <c r="Q9" s="96"/>
      <c r="R9" s="206" t="s">
        <v>174</v>
      </c>
      <c r="S9" s="206"/>
      <c r="T9" s="206"/>
      <c r="U9" s="90"/>
    </row>
    <row r="10" spans="1:21" ht="16.5" customHeight="1"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100"/>
      <c r="M10" s="100"/>
      <c r="N10" s="100"/>
      <c r="P10" s="102" t="s">
        <v>42</v>
      </c>
      <c r="Q10" s="102"/>
      <c r="R10" s="102"/>
      <c r="S10" s="103"/>
      <c r="T10" s="103"/>
      <c r="U10" s="102"/>
    </row>
    <row r="11" spans="1:21" ht="16.5" customHeight="1"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100"/>
      <c r="M11" s="100"/>
      <c r="N11" s="100"/>
      <c r="P11" s="102" t="s">
        <v>203</v>
      </c>
      <c r="Q11" s="102"/>
      <c r="R11" s="102"/>
      <c r="S11" s="103"/>
      <c r="T11" s="104"/>
      <c r="U11" s="102" t="s">
        <v>43</v>
      </c>
    </row>
    <row r="12" spans="1:21" ht="16.5" customHeight="1">
      <c r="B12" s="87"/>
      <c r="C12" s="87"/>
      <c r="D12" s="105" t="s">
        <v>176</v>
      </c>
      <c r="E12" s="87" t="s">
        <v>204</v>
      </c>
      <c r="F12" s="87"/>
      <c r="G12" s="87"/>
      <c r="H12" s="87"/>
      <c r="I12" s="87"/>
      <c r="J12" s="87"/>
      <c r="K12" s="87"/>
      <c r="L12" s="100"/>
      <c r="M12" s="100"/>
      <c r="N12" s="100"/>
      <c r="R12" s="107"/>
      <c r="S12" s="108"/>
      <c r="T12" s="108"/>
    </row>
    <row r="13" spans="1:21" ht="14.25" customHeight="1"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100"/>
      <c r="M13" s="100"/>
      <c r="N13" s="100"/>
      <c r="P13" s="102" t="s">
        <v>179</v>
      </c>
      <c r="Q13" s="102"/>
      <c r="S13" s="109">
        <v>3.5</v>
      </c>
      <c r="T13" s="103" t="s">
        <v>180</v>
      </c>
    </row>
    <row r="14" spans="1:21" ht="16.5" customHeight="1">
      <c r="B14" s="110"/>
      <c r="C14" s="11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S14" s="111"/>
      <c r="T14" s="112"/>
    </row>
    <row r="15" spans="1:21" ht="34.5" customHeight="1">
      <c r="A15" s="188" t="s">
        <v>181</v>
      </c>
      <c r="B15" s="188" t="s">
        <v>205</v>
      </c>
      <c r="C15" s="188" t="s">
        <v>206</v>
      </c>
      <c r="D15" s="188" t="s">
        <v>207</v>
      </c>
      <c r="E15" s="194" t="s">
        <v>208</v>
      </c>
      <c r="F15" s="195"/>
      <c r="G15" s="194" t="s">
        <v>186</v>
      </c>
      <c r="H15" s="195"/>
      <c r="I15" s="194" t="s">
        <v>209</v>
      </c>
      <c r="J15" s="195"/>
      <c r="K15" s="194" t="s">
        <v>210</v>
      </c>
      <c r="L15" s="195"/>
      <c r="M15" s="194" t="s">
        <v>211</v>
      </c>
      <c r="N15" s="195"/>
      <c r="O15" s="207" t="s">
        <v>212</v>
      </c>
      <c r="P15" s="208"/>
      <c r="Q15" s="211" t="s">
        <v>148</v>
      </c>
      <c r="R15" s="198" t="s">
        <v>190</v>
      </c>
      <c r="S15" s="198" t="s">
        <v>191</v>
      </c>
      <c r="T15" s="188" t="s">
        <v>192</v>
      </c>
      <c r="U15" s="188" t="s">
        <v>194</v>
      </c>
    </row>
    <row r="16" spans="1:21" ht="36" customHeight="1">
      <c r="A16" s="192"/>
      <c r="B16" s="192"/>
      <c r="C16" s="189"/>
      <c r="D16" s="189"/>
      <c r="E16" s="196"/>
      <c r="F16" s="197"/>
      <c r="G16" s="196"/>
      <c r="H16" s="197"/>
      <c r="I16" s="196"/>
      <c r="J16" s="197"/>
      <c r="K16" s="196"/>
      <c r="L16" s="197"/>
      <c r="M16" s="196"/>
      <c r="N16" s="197"/>
      <c r="O16" s="209"/>
      <c r="P16" s="210"/>
      <c r="Q16" s="212"/>
      <c r="R16" s="199"/>
      <c r="S16" s="199"/>
      <c r="T16" s="189"/>
      <c r="U16" s="189"/>
    </row>
    <row r="17" spans="1:21" ht="54.75" customHeight="1">
      <c r="A17" s="193"/>
      <c r="B17" s="193"/>
      <c r="C17" s="190"/>
      <c r="D17" s="190"/>
      <c r="E17" s="113" t="s">
        <v>195</v>
      </c>
      <c r="F17" s="114" t="s">
        <v>196</v>
      </c>
      <c r="G17" s="113" t="s">
        <v>195</v>
      </c>
      <c r="H17" s="114" t="s">
        <v>196</v>
      </c>
      <c r="I17" s="113" t="s">
        <v>195</v>
      </c>
      <c r="J17" s="114" t="s">
        <v>196</v>
      </c>
      <c r="K17" s="113" t="s">
        <v>195</v>
      </c>
      <c r="L17" s="114" t="s">
        <v>196</v>
      </c>
      <c r="M17" s="114" t="s">
        <v>195</v>
      </c>
      <c r="N17" s="114" t="s">
        <v>158</v>
      </c>
      <c r="O17" s="113" t="s">
        <v>195</v>
      </c>
      <c r="P17" s="114" t="s">
        <v>196</v>
      </c>
      <c r="Q17" s="213"/>
      <c r="R17" s="200"/>
      <c r="S17" s="200"/>
      <c r="T17" s="190"/>
      <c r="U17" s="190"/>
    </row>
    <row r="18" spans="1:21" ht="15" customHeight="1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115">
        <v>8</v>
      </c>
      <c r="I18" s="115">
        <v>9</v>
      </c>
      <c r="J18" s="115">
        <v>10</v>
      </c>
      <c r="K18" s="115">
        <v>11</v>
      </c>
      <c r="L18" s="115">
        <v>12</v>
      </c>
      <c r="M18" s="115">
        <v>13</v>
      </c>
      <c r="N18" s="115">
        <v>14</v>
      </c>
      <c r="O18" s="115">
        <v>15</v>
      </c>
      <c r="P18" s="115">
        <v>16</v>
      </c>
      <c r="Q18" s="115">
        <v>17</v>
      </c>
      <c r="R18" s="115">
        <v>18</v>
      </c>
      <c r="S18" s="115">
        <v>19</v>
      </c>
      <c r="T18" s="115">
        <v>20</v>
      </c>
      <c r="U18" s="115">
        <v>21</v>
      </c>
    </row>
    <row r="19" spans="1:21" s="130" customFormat="1" ht="26.25" customHeight="1">
      <c r="A19" s="126">
        <v>1</v>
      </c>
      <c r="B19" s="127" t="s">
        <v>213</v>
      </c>
      <c r="C19" s="128">
        <v>1</v>
      </c>
      <c r="D19" s="126">
        <f>2999</f>
        <v>2999</v>
      </c>
      <c r="E19" s="126">
        <v>10</v>
      </c>
      <c r="F19" s="118">
        <f>D19*E19%</f>
        <v>299.90000000000003</v>
      </c>
      <c r="G19" s="118"/>
      <c r="H19" s="118"/>
      <c r="I19" s="126">
        <v>25</v>
      </c>
      <c r="J19" s="126">
        <f>D19*I19%</f>
        <v>749.75</v>
      </c>
      <c r="K19" s="126">
        <v>12</v>
      </c>
      <c r="L19" s="118">
        <f>D19*K19%</f>
        <v>359.88</v>
      </c>
      <c r="M19" s="126"/>
      <c r="N19" s="126"/>
      <c r="O19" s="126"/>
      <c r="P19" s="119"/>
      <c r="Q19" s="129">
        <f>D19+F19+J19+L19+P19</f>
        <v>4408.53</v>
      </c>
      <c r="R19" s="129">
        <f>Q19*40%</f>
        <v>1763.412</v>
      </c>
      <c r="S19" s="129">
        <f>Q19*50%</f>
        <v>2204.2649999999999</v>
      </c>
      <c r="T19" s="119">
        <f>Q19+R19+S19</f>
        <v>8376.2070000000003</v>
      </c>
      <c r="U19" s="119">
        <f>T19*12</f>
        <v>100514.484</v>
      </c>
    </row>
    <row r="20" spans="1:21" ht="26.25" customHeight="1">
      <c r="A20" s="116">
        <v>2</v>
      </c>
      <c r="B20" s="127" t="s">
        <v>214</v>
      </c>
      <c r="C20" s="131">
        <v>1</v>
      </c>
      <c r="D20" s="118">
        <f>2943</f>
        <v>2943</v>
      </c>
      <c r="E20" s="116"/>
      <c r="F20" s="119"/>
      <c r="G20" s="119"/>
      <c r="H20" s="119"/>
      <c r="I20" s="116"/>
      <c r="J20" s="119"/>
      <c r="K20" s="116"/>
      <c r="L20" s="116">
        <f>D20*K20%</f>
        <v>0</v>
      </c>
      <c r="M20" s="116">
        <v>12</v>
      </c>
      <c r="N20" s="129">
        <f>D20*M20%</f>
        <v>353.15999999999997</v>
      </c>
      <c r="O20" s="119">
        <v>35</v>
      </c>
      <c r="P20" s="129">
        <f>D20*O20%</f>
        <v>1030.05</v>
      </c>
      <c r="Q20" s="129">
        <f>D20+F20+J20+L20+P20+N20</f>
        <v>4326.21</v>
      </c>
      <c r="R20" s="129">
        <f>Q20*40%</f>
        <v>1730.4840000000002</v>
      </c>
      <c r="S20" s="129">
        <f>Q20*50%</f>
        <v>2163.105</v>
      </c>
      <c r="T20" s="119">
        <f>Q20+R20+S20</f>
        <v>8219.7990000000009</v>
      </c>
      <c r="U20" s="119">
        <f>T20*12</f>
        <v>98637.588000000018</v>
      </c>
    </row>
    <row r="21" spans="1:21" ht="26.25" customHeight="1">
      <c r="A21" s="116">
        <v>3</v>
      </c>
      <c r="B21" s="127" t="s">
        <v>214</v>
      </c>
      <c r="C21" s="131">
        <v>0.5</v>
      </c>
      <c r="D21" s="118">
        <f>(2943/2)</f>
        <v>1471.5</v>
      </c>
      <c r="E21" s="116"/>
      <c r="F21" s="119"/>
      <c r="G21" s="119"/>
      <c r="H21" s="119"/>
      <c r="I21" s="116"/>
      <c r="J21" s="119"/>
      <c r="K21" s="116"/>
      <c r="L21" s="116">
        <f>D21*K21%</f>
        <v>0</v>
      </c>
      <c r="M21" s="116">
        <v>12</v>
      </c>
      <c r="N21" s="129">
        <f>D21*M21%</f>
        <v>176.57999999999998</v>
      </c>
      <c r="O21" s="119">
        <v>35</v>
      </c>
      <c r="P21" s="129">
        <f>D21*O21%</f>
        <v>515.02499999999998</v>
      </c>
      <c r="Q21" s="129">
        <f>D21+F21+J21+L21+P21+N21</f>
        <v>2163.105</v>
      </c>
      <c r="R21" s="129">
        <f>Q21*40%</f>
        <v>865.24200000000008</v>
      </c>
      <c r="S21" s="129">
        <f>Q21*50%</f>
        <v>1081.5525</v>
      </c>
      <c r="T21" s="119">
        <f>Q21+R21+S21</f>
        <v>4109.8995000000004</v>
      </c>
      <c r="U21" s="119">
        <f>T21*12</f>
        <v>49318.794000000009</v>
      </c>
    </row>
    <row r="22" spans="1:21" ht="26.25" customHeight="1">
      <c r="A22" s="116">
        <v>4</v>
      </c>
      <c r="B22" s="127" t="s">
        <v>215</v>
      </c>
      <c r="C22" s="132">
        <v>1</v>
      </c>
      <c r="D22" s="118">
        <f>2943</f>
        <v>2943</v>
      </c>
      <c r="E22" s="129"/>
      <c r="F22" s="129"/>
      <c r="G22" s="129">
        <v>30</v>
      </c>
      <c r="H22" s="129">
        <f>D22*G22%</f>
        <v>882.9</v>
      </c>
      <c r="I22" s="129"/>
      <c r="J22" s="129"/>
      <c r="K22" s="129"/>
      <c r="L22" s="129">
        <f>D22*K22%</f>
        <v>0</v>
      </c>
      <c r="M22" s="119">
        <v>12</v>
      </c>
      <c r="N22" s="129">
        <f>D22*M22%</f>
        <v>353.15999999999997</v>
      </c>
      <c r="O22" s="129"/>
      <c r="P22" s="129">
        <f>D22*O22%</f>
        <v>0</v>
      </c>
      <c r="Q22" s="129">
        <f>D22+F22+J22+L22+P22+N22+H22</f>
        <v>4179.0599999999995</v>
      </c>
      <c r="R22" s="129">
        <f>Q22*40%</f>
        <v>1671.6239999999998</v>
      </c>
      <c r="S22" s="129">
        <f>Q22*50%</f>
        <v>2089.5299999999997</v>
      </c>
      <c r="T22" s="119">
        <f>Q22+R22+S22</f>
        <v>7940.213999999999</v>
      </c>
      <c r="U22" s="119">
        <f>T22*12</f>
        <v>95282.567999999985</v>
      </c>
    </row>
    <row r="23" spans="1:21" ht="24" customHeight="1">
      <c r="A23" s="111"/>
      <c r="B23" s="120" t="s">
        <v>200</v>
      </c>
      <c r="C23" s="120"/>
      <c r="D23" s="133">
        <f>SUM(D19:D22)</f>
        <v>10356.5</v>
      </c>
      <c r="E23" s="133">
        <f t="shared" ref="E23:T23" si="0">SUM(E19:E22)</f>
        <v>10</v>
      </c>
      <c r="F23" s="133">
        <f t="shared" si="0"/>
        <v>299.90000000000003</v>
      </c>
      <c r="G23" s="133"/>
      <c r="H23" s="133"/>
      <c r="I23" s="121">
        <f t="shared" si="0"/>
        <v>25</v>
      </c>
      <c r="J23" s="133">
        <f t="shared" si="0"/>
        <v>749.75</v>
      </c>
      <c r="K23" s="121">
        <f t="shared" si="0"/>
        <v>12</v>
      </c>
      <c r="L23" s="133">
        <f t="shared" si="0"/>
        <v>359.88</v>
      </c>
      <c r="M23" s="133"/>
      <c r="N23" s="133">
        <f t="shared" si="0"/>
        <v>882.9</v>
      </c>
      <c r="O23" s="133">
        <f t="shared" si="0"/>
        <v>70</v>
      </c>
      <c r="P23" s="133">
        <f t="shared" si="0"/>
        <v>1545.0749999999998</v>
      </c>
      <c r="Q23" s="133">
        <f t="shared" si="0"/>
        <v>15076.904999999999</v>
      </c>
      <c r="R23" s="133">
        <f t="shared" si="0"/>
        <v>6030.7619999999997</v>
      </c>
      <c r="S23" s="133">
        <f t="shared" si="0"/>
        <v>7538.4524999999994</v>
      </c>
      <c r="T23" s="121">
        <f t="shared" si="0"/>
        <v>28646.119500000001</v>
      </c>
      <c r="U23" s="121">
        <f>SUM(U19:U22)</f>
        <v>343753.43400000001</v>
      </c>
    </row>
    <row r="24" spans="1:21"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U24" s="153">
        <f>U23-31.41</f>
        <v>343722.02400000003</v>
      </c>
    </row>
    <row r="32" spans="1:21" ht="13.5" customHeight="1"/>
    <row r="33" spans="21:21" ht="13.5" customHeight="1"/>
    <row r="35" spans="21:21">
      <c r="U35" s="123"/>
    </row>
  </sheetData>
  <mergeCells count="22">
    <mergeCell ref="D6:L6"/>
    <mergeCell ref="R1:U1"/>
    <mergeCell ref="R2:U2"/>
    <mergeCell ref="R3:U3"/>
    <mergeCell ref="B5:R5"/>
    <mergeCell ref="S5:T5"/>
    <mergeCell ref="U15:U17"/>
    <mergeCell ref="R9:T9"/>
    <mergeCell ref="A15:A17"/>
    <mergeCell ref="B15:B17"/>
    <mergeCell ref="C15:C17"/>
    <mergeCell ref="D15:D17"/>
    <mergeCell ref="E15:F16"/>
    <mergeCell ref="G15:H16"/>
    <mergeCell ref="I15:J16"/>
    <mergeCell ref="K15:L16"/>
    <mergeCell ref="M15:N16"/>
    <mergeCell ref="O15:P16"/>
    <mergeCell ref="Q15:Q17"/>
    <mergeCell ref="R15:R17"/>
    <mergeCell ref="S15:S17"/>
    <mergeCell ref="T15:T17"/>
  </mergeCells>
  <pageMargins left="0.75" right="0.75" top="1" bottom="1" header="0.5" footer="0.5"/>
  <pageSetup paperSize="9" scale="58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S32"/>
  <sheetViews>
    <sheetView view="pageBreakPreview" zoomScale="60" workbookViewId="0">
      <selection activeCell="S20" sqref="S20"/>
    </sheetView>
  </sheetViews>
  <sheetFormatPr defaultRowHeight="12.75"/>
  <cols>
    <col min="1" max="1" width="7.85546875" style="86" customWidth="1"/>
    <col min="2" max="2" width="22.140625" style="86" customWidth="1"/>
    <col min="3" max="3" width="7.140625" style="86" customWidth="1"/>
    <col min="4" max="4" width="12.7109375" style="86" customWidth="1"/>
    <col min="5" max="5" width="10.42578125" style="86" customWidth="1"/>
    <col min="6" max="6" width="10.140625" style="86" customWidth="1"/>
    <col min="7" max="7" width="10.28515625" style="86" customWidth="1"/>
    <col min="8" max="8" width="8.85546875" style="86" customWidth="1"/>
    <col min="9" max="9" width="11" style="86" customWidth="1"/>
    <col min="10" max="10" width="13.5703125" style="86" customWidth="1"/>
    <col min="11" max="11" width="8.28515625" style="86" customWidth="1"/>
    <col min="12" max="12" width="13.5703125" style="86" customWidth="1"/>
    <col min="13" max="13" width="11.42578125" style="86" customWidth="1"/>
    <col min="14" max="14" width="13" style="86" customWidth="1"/>
    <col min="15" max="15" width="10.28515625" style="86" customWidth="1"/>
    <col min="16" max="16" width="10" style="86" customWidth="1"/>
    <col min="17" max="17" width="11.85546875" style="86" customWidth="1"/>
    <col min="18" max="18" width="11.42578125" style="86" customWidth="1"/>
    <col min="19" max="19" width="15.42578125" style="86" customWidth="1"/>
    <col min="20" max="256" width="9.140625" style="86"/>
    <col min="257" max="257" width="7.85546875" style="86" customWidth="1"/>
    <col min="258" max="258" width="22.140625" style="86" customWidth="1"/>
    <col min="259" max="259" width="10" style="86" customWidth="1"/>
    <col min="260" max="260" width="12.7109375" style="86" customWidth="1"/>
    <col min="261" max="261" width="10.42578125" style="86" customWidth="1"/>
    <col min="262" max="262" width="10.140625" style="86" customWidth="1"/>
    <col min="263" max="263" width="10.28515625" style="86" customWidth="1"/>
    <col min="264" max="264" width="8.85546875" style="86" customWidth="1"/>
    <col min="265" max="265" width="11" style="86" customWidth="1"/>
    <col min="266" max="266" width="13.5703125" style="86" customWidth="1"/>
    <col min="267" max="267" width="8.28515625" style="86" customWidth="1"/>
    <col min="268" max="268" width="13.5703125" style="86" customWidth="1"/>
    <col min="269" max="269" width="11.42578125" style="86" customWidth="1"/>
    <col min="270" max="270" width="13" style="86" customWidth="1"/>
    <col min="271" max="271" width="10.28515625" style="86" customWidth="1"/>
    <col min="272" max="272" width="10" style="86" customWidth="1"/>
    <col min="273" max="273" width="11.85546875" style="86" customWidth="1"/>
    <col min="274" max="274" width="13.85546875" style="86" customWidth="1"/>
    <col min="275" max="275" width="16" style="86" customWidth="1"/>
    <col min="276" max="512" width="9.140625" style="86"/>
    <col min="513" max="513" width="7.85546875" style="86" customWidth="1"/>
    <col min="514" max="514" width="22.140625" style="86" customWidth="1"/>
    <col min="515" max="515" width="10" style="86" customWidth="1"/>
    <col min="516" max="516" width="12.7109375" style="86" customWidth="1"/>
    <col min="517" max="517" width="10.42578125" style="86" customWidth="1"/>
    <col min="518" max="518" width="10.140625" style="86" customWidth="1"/>
    <col min="519" max="519" width="10.28515625" style="86" customWidth="1"/>
    <col min="520" max="520" width="8.85546875" style="86" customWidth="1"/>
    <col min="521" max="521" width="11" style="86" customWidth="1"/>
    <col min="522" max="522" width="13.5703125" style="86" customWidth="1"/>
    <col min="523" max="523" width="8.28515625" style="86" customWidth="1"/>
    <col min="524" max="524" width="13.5703125" style="86" customWidth="1"/>
    <col min="525" max="525" width="11.42578125" style="86" customWidth="1"/>
    <col min="526" max="526" width="13" style="86" customWidth="1"/>
    <col min="527" max="527" width="10.28515625" style="86" customWidth="1"/>
    <col min="528" max="528" width="10" style="86" customWidth="1"/>
    <col min="529" max="529" width="11.85546875" style="86" customWidth="1"/>
    <col min="530" max="530" width="13.85546875" style="86" customWidth="1"/>
    <col min="531" max="531" width="16" style="86" customWidth="1"/>
    <col min="532" max="768" width="9.140625" style="86"/>
    <col min="769" max="769" width="7.85546875" style="86" customWidth="1"/>
    <col min="770" max="770" width="22.140625" style="86" customWidth="1"/>
    <col min="771" max="771" width="10" style="86" customWidth="1"/>
    <col min="772" max="772" width="12.7109375" style="86" customWidth="1"/>
    <col min="773" max="773" width="10.42578125" style="86" customWidth="1"/>
    <col min="774" max="774" width="10.140625" style="86" customWidth="1"/>
    <col min="775" max="775" width="10.28515625" style="86" customWidth="1"/>
    <col min="776" max="776" width="8.85546875" style="86" customWidth="1"/>
    <col min="777" max="777" width="11" style="86" customWidth="1"/>
    <col min="778" max="778" width="13.5703125" style="86" customWidth="1"/>
    <col min="779" max="779" width="8.28515625" style="86" customWidth="1"/>
    <col min="780" max="780" width="13.5703125" style="86" customWidth="1"/>
    <col min="781" max="781" width="11.42578125" style="86" customWidth="1"/>
    <col min="782" max="782" width="13" style="86" customWidth="1"/>
    <col min="783" max="783" width="10.28515625" style="86" customWidth="1"/>
    <col min="784" max="784" width="10" style="86" customWidth="1"/>
    <col min="785" max="785" width="11.85546875" style="86" customWidth="1"/>
    <col min="786" max="786" width="13.85546875" style="86" customWidth="1"/>
    <col min="787" max="787" width="16" style="86" customWidth="1"/>
    <col min="788" max="1024" width="9.140625" style="86"/>
    <col min="1025" max="1025" width="7.85546875" style="86" customWidth="1"/>
    <col min="1026" max="1026" width="22.140625" style="86" customWidth="1"/>
    <col min="1027" max="1027" width="10" style="86" customWidth="1"/>
    <col min="1028" max="1028" width="12.7109375" style="86" customWidth="1"/>
    <col min="1029" max="1029" width="10.42578125" style="86" customWidth="1"/>
    <col min="1030" max="1030" width="10.140625" style="86" customWidth="1"/>
    <col min="1031" max="1031" width="10.28515625" style="86" customWidth="1"/>
    <col min="1032" max="1032" width="8.85546875" style="86" customWidth="1"/>
    <col min="1033" max="1033" width="11" style="86" customWidth="1"/>
    <col min="1034" max="1034" width="13.5703125" style="86" customWidth="1"/>
    <col min="1035" max="1035" width="8.28515625" style="86" customWidth="1"/>
    <col min="1036" max="1036" width="13.5703125" style="86" customWidth="1"/>
    <col min="1037" max="1037" width="11.42578125" style="86" customWidth="1"/>
    <col min="1038" max="1038" width="13" style="86" customWidth="1"/>
    <col min="1039" max="1039" width="10.28515625" style="86" customWidth="1"/>
    <col min="1040" max="1040" width="10" style="86" customWidth="1"/>
    <col min="1041" max="1041" width="11.85546875" style="86" customWidth="1"/>
    <col min="1042" max="1042" width="13.85546875" style="86" customWidth="1"/>
    <col min="1043" max="1043" width="16" style="86" customWidth="1"/>
    <col min="1044" max="1280" width="9.140625" style="86"/>
    <col min="1281" max="1281" width="7.85546875" style="86" customWidth="1"/>
    <col min="1282" max="1282" width="22.140625" style="86" customWidth="1"/>
    <col min="1283" max="1283" width="10" style="86" customWidth="1"/>
    <col min="1284" max="1284" width="12.7109375" style="86" customWidth="1"/>
    <col min="1285" max="1285" width="10.42578125" style="86" customWidth="1"/>
    <col min="1286" max="1286" width="10.140625" style="86" customWidth="1"/>
    <col min="1287" max="1287" width="10.28515625" style="86" customWidth="1"/>
    <col min="1288" max="1288" width="8.85546875" style="86" customWidth="1"/>
    <col min="1289" max="1289" width="11" style="86" customWidth="1"/>
    <col min="1290" max="1290" width="13.5703125" style="86" customWidth="1"/>
    <col min="1291" max="1291" width="8.28515625" style="86" customWidth="1"/>
    <col min="1292" max="1292" width="13.5703125" style="86" customWidth="1"/>
    <col min="1293" max="1293" width="11.42578125" style="86" customWidth="1"/>
    <col min="1294" max="1294" width="13" style="86" customWidth="1"/>
    <col min="1295" max="1295" width="10.28515625" style="86" customWidth="1"/>
    <col min="1296" max="1296" width="10" style="86" customWidth="1"/>
    <col min="1297" max="1297" width="11.85546875" style="86" customWidth="1"/>
    <col min="1298" max="1298" width="13.85546875" style="86" customWidth="1"/>
    <col min="1299" max="1299" width="16" style="86" customWidth="1"/>
    <col min="1300" max="1536" width="9.140625" style="86"/>
    <col min="1537" max="1537" width="7.85546875" style="86" customWidth="1"/>
    <col min="1538" max="1538" width="22.140625" style="86" customWidth="1"/>
    <col min="1539" max="1539" width="10" style="86" customWidth="1"/>
    <col min="1540" max="1540" width="12.7109375" style="86" customWidth="1"/>
    <col min="1541" max="1541" width="10.42578125" style="86" customWidth="1"/>
    <col min="1542" max="1542" width="10.140625" style="86" customWidth="1"/>
    <col min="1543" max="1543" width="10.28515625" style="86" customWidth="1"/>
    <col min="1544" max="1544" width="8.85546875" style="86" customWidth="1"/>
    <col min="1545" max="1545" width="11" style="86" customWidth="1"/>
    <col min="1546" max="1546" width="13.5703125" style="86" customWidth="1"/>
    <col min="1547" max="1547" width="8.28515625" style="86" customWidth="1"/>
    <col min="1548" max="1548" width="13.5703125" style="86" customWidth="1"/>
    <col min="1549" max="1549" width="11.42578125" style="86" customWidth="1"/>
    <col min="1550" max="1550" width="13" style="86" customWidth="1"/>
    <col min="1551" max="1551" width="10.28515625" style="86" customWidth="1"/>
    <col min="1552" max="1552" width="10" style="86" customWidth="1"/>
    <col min="1553" max="1553" width="11.85546875" style="86" customWidth="1"/>
    <col min="1554" max="1554" width="13.85546875" style="86" customWidth="1"/>
    <col min="1555" max="1555" width="16" style="86" customWidth="1"/>
    <col min="1556" max="1792" width="9.140625" style="86"/>
    <col min="1793" max="1793" width="7.85546875" style="86" customWidth="1"/>
    <col min="1794" max="1794" width="22.140625" style="86" customWidth="1"/>
    <col min="1795" max="1795" width="10" style="86" customWidth="1"/>
    <col min="1796" max="1796" width="12.7109375" style="86" customWidth="1"/>
    <col min="1797" max="1797" width="10.42578125" style="86" customWidth="1"/>
    <col min="1798" max="1798" width="10.140625" style="86" customWidth="1"/>
    <col min="1799" max="1799" width="10.28515625" style="86" customWidth="1"/>
    <col min="1800" max="1800" width="8.85546875" style="86" customWidth="1"/>
    <col min="1801" max="1801" width="11" style="86" customWidth="1"/>
    <col min="1802" max="1802" width="13.5703125" style="86" customWidth="1"/>
    <col min="1803" max="1803" width="8.28515625" style="86" customWidth="1"/>
    <col min="1804" max="1804" width="13.5703125" style="86" customWidth="1"/>
    <col min="1805" max="1805" width="11.42578125" style="86" customWidth="1"/>
    <col min="1806" max="1806" width="13" style="86" customWidth="1"/>
    <col min="1807" max="1807" width="10.28515625" style="86" customWidth="1"/>
    <col min="1808" max="1808" width="10" style="86" customWidth="1"/>
    <col min="1809" max="1809" width="11.85546875" style="86" customWidth="1"/>
    <col min="1810" max="1810" width="13.85546875" style="86" customWidth="1"/>
    <col min="1811" max="1811" width="16" style="86" customWidth="1"/>
    <col min="1812" max="2048" width="9.140625" style="86"/>
    <col min="2049" max="2049" width="7.85546875" style="86" customWidth="1"/>
    <col min="2050" max="2050" width="22.140625" style="86" customWidth="1"/>
    <col min="2051" max="2051" width="10" style="86" customWidth="1"/>
    <col min="2052" max="2052" width="12.7109375" style="86" customWidth="1"/>
    <col min="2053" max="2053" width="10.42578125" style="86" customWidth="1"/>
    <col min="2054" max="2054" width="10.140625" style="86" customWidth="1"/>
    <col min="2055" max="2055" width="10.28515625" style="86" customWidth="1"/>
    <col min="2056" max="2056" width="8.85546875" style="86" customWidth="1"/>
    <col min="2057" max="2057" width="11" style="86" customWidth="1"/>
    <col min="2058" max="2058" width="13.5703125" style="86" customWidth="1"/>
    <col min="2059" max="2059" width="8.28515625" style="86" customWidth="1"/>
    <col min="2060" max="2060" width="13.5703125" style="86" customWidth="1"/>
    <col min="2061" max="2061" width="11.42578125" style="86" customWidth="1"/>
    <col min="2062" max="2062" width="13" style="86" customWidth="1"/>
    <col min="2063" max="2063" width="10.28515625" style="86" customWidth="1"/>
    <col min="2064" max="2064" width="10" style="86" customWidth="1"/>
    <col min="2065" max="2065" width="11.85546875" style="86" customWidth="1"/>
    <col min="2066" max="2066" width="13.85546875" style="86" customWidth="1"/>
    <col min="2067" max="2067" width="16" style="86" customWidth="1"/>
    <col min="2068" max="2304" width="9.140625" style="86"/>
    <col min="2305" max="2305" width="7.85546875" style="86" customWidth="1"/>
    <col min="2306" max="2306" width="22.140625" style="86" customWidth="1"/>
    <col min="2307" max="2307" width="10" style="86" customWidth="1"/>
    <col min="2308" max="2308" width="12.7109375" style="86" customWidth="1"/>
    <col min="2309" max="2309" width="10.42578125" style="86" customWidth="1"/>
    <col min="2310" max="2310" width="10.140625" style="86" customWidth="1"/>
    <col min="2311" max="2311" width="10.28515625" style="86" customWidth="1"/>
    <col min="2312" max="2312" width="8.85546875" style="86" customWidth="1"/>
    <col min="2313" max="2313" width="11" style="86" customWidth="1"/>
    <col min="2314" max="2314" width="13.5703125" style="86" customWidth="1"/>
    <col min="2315" max="2315" width="8.28515625" style="86" customWidth="1"/>
    <col min="2316" max="2316" width="13.5703125" style="86" customWidth="1"/>
    <col min="2317" max="2317" width="11.42578125" style="86" customWidth="1"/>
    <col min="2318" max="2318" width="13" style="86" customWidth="1"/>
    <col min="2319" max="2319" width="10.28515625" style="86" customWidth="1"/>
    <col min="2320" max="2320" width="10" style="86" customWidth="1"/>
    <col min="2321" max="2321" width="11.85546875" style="86" customWidth="1"/>
    <col min="2322" max="2322" width="13.85546875" style="86" customWidth="1"/>
    <col min="2323" max="2323" width="16" style="86" customWidth="1"/>
    <col min="2324" max="2560" width="9.140625" style="86"/>
    <col min="2561" max="2561" width="7.85546875" style="86" customWidth="1"/>
    <col min="2562" max="2562" width="22.140625" style="86" customWidth="1"/>
    <col min="2563" max="2563" width="10" style="86" customWidth="1"/>
    <col min="2564" max="2564" width="12.7109375" style="86" customWidth="1"/>
    <col min="2565" max="2565" width="10.42578125" style="86" customWidth="1"/>
    <col min="2566" max="2566" width="10.140625" style="86" customWidth="1"/>
    <col min="2567" max="2567" width="10.28515625" style="86" customWidth="1"/>
    <col min="2568" max="2568" width="8.85546875" style="86" customWidth="1"/>
    <col min="2569" max="2569" width="11" style="86" customWidth="1"/>
    <col min="2570" max="2570" width="13.5703125" style="86" customWidth="1"/>
    <col min="2571" max="2571" width="8.28515625" style="86" customWidth="1"/>
    <col min="2572" max="2572" width="13.5703125" style="86" customWidth="1"/>
    <col min="2573" max="2573" width="11.42578125" style="86" customWidth="1"/>
    <col min="2574" max="2574" width="13" style="86" customWidth="1"/>
    <col min="2575" max="2575" width="10.28515625" style="86" customWidth="1"/>
    <col min="2576" max="2576" width="10" style="86" customWidth="1"/>
    <col min="2577" max="2577" width="11.85546875" style="86" customWidth="1"/>
    <col min="2578" max="2578" width="13.85546875" style="86" customWidth="1"/>
    <col min="2579" max="2579" width="16" style="86" customWidth="1"/>
    <col min="2580" max="2816" width="9.140625" style="86"/>
    <col min="2817" max="2817" width="7.85546875" style="86" customWidth="1"/>
    <col min="2818" max="2818" width="22.140625" style="86" customWidth="1"/>
    <col min="2819" max="2819" width="10" style="86" customWidth="1"/>
    <col min="2820" max="2820" width="12.7109375" style="86" customWidth="1"/>
    <col min="2821" max="2821" width="10.42578125" style="86" customWidth="1"/>
    <col min="2822" max="2822" width="10.140625" style="86" customWidth="1"/>
    <col min="2823" max="2823" width="10.28515625" style="86" customWidth="1"/>
    <col min="2824" max="2824" width="8.85546875" style="86" customWidth="1"/>
    <col min="2825" max="2825" width="11" style="86" customWidth="1"/>
    <col min="2826" max="2826" width="13.5703125" style="86" customWidth="1"/>
    <col min="2827" max="2827" width="8.28515625" style="86" customWidth="1"/>
    <col min="2828" max="2828" width="13.5703125" style="86" customWidth="1"/>
    <col min="2829" max="2829" width="11.42578125" style="86" customWidth="1"/>
    <col min="2830" max="2830" width="13" style="86" customWidth="1"/>
    <col min="2831" max="2831" width="10.28515625" style="86" customWidth="1"/>
    <col min="2832" max="2832" width="10" style="86" customWidth="1"/>
    <col min="2833" max="2833" width="11.85546875" style="86" customWidth="1"/>
    <col min="2834" max="2834" width="13.85546875" style="86" customWidth="1"/>
    <col min="2835" max="2835" width="16" style="86" customWidth="1"/>
    <col min="2836" max="3072" width="9.140625" style="86"/>
    <col min="3073" max="3073" width="7.85546875" style="86" customWidth="1"/>
    <col min="3074" max="3074" width="22.140625" style="86" customWidth="1"/>
    <col min="3075" max="3075" width="10" style="86" customWidth="1"/>
    <col min="3076" max="3076" width="12.7109375" style="86" customWidth="1"/>
    <col min="3077" max="3077" width="10.42578125" style="86" customWidth="1"/>
    <col min="3078" max="3078" width="10.140625" style="86" customWidth="1"/>
    <col min="3079" max="3079" width="10.28515625" style="86" customWidth="1"/>
    <col min="3080" max="3080" width="8.85546875" style="86" customWidth="1"/>
    <col min="3081" max="3081" width="11" style="86" customWidth="1"/>
    <col min="3082" max="3082" width="13.5703125" style="86" customWidth="1"/>
    <col min="3083" max="3083" width="8.28515625" style="86" customWidth="1"/>
    <col min="3084" max="3084" width="13.5703125" style="86" customWidth="1"/>
    <col min="3085" max="3085" width="11.42578125" style="86" customWidth="1"/>
    <col min="3086" max="3086" width="13" style="86" customWidth="1"/>
    <col min="3087" max="3087" width="10.28515625" style="86" customWidth="1"/>
    <col min="3088" max="3088" width="10" style="86" customWidth="1"/>
    <col min="3089" max="3089" width="11.85546875" style="86" customWidth="1"/>
    <col min="3090" max="3090" width="13.85546875" style="86" customWidth="1"/>
    <col min="3091" max="3091" width="16" style="86" customWidth="1"/>
    <col min="3092" max="3328" width="9.140625" style="86"/>
    <col min="3329" max="3329" width="7.85546875" style="86" customWidth="1"/>
    <col min="3330" max="3330" width="22.140625" style="86" customWidth="1"/>
    <col min="3331" max="3331" width="10" style="86" customWidth="1"/>
    <col min="3332" max="3332" width="12.7109375" style="86" customWidth="1"/>
    <col min="3333" max="3333" width="10.42578125" style="86" customWidth="1"/>
    <col min="3334" max="3334" width="10.140625" style="86" customWidth="1"/>
    <col min="3335" max="3335" width="10.28515625" style="86" customWidth="1"/>
    <col min="3336" max="3336" width="8.85546875" style="86" customWidth="1"/>
    <col min="3337" max="3337" width="11" style="86" customWidth="1"/>
    <col min="3338" max="3338" width="13.5703125" style="86" customWidth="1"/>
    <col min="3339" max="3339" width="8.28515625" style="86" customWidth="1"/>
    <col min="3340" max="3340" width="13.5703125" style="86" customWidth="1"/>
    <col min="3341" max="3341" width="11.42578125" style="86" customWidth="1"/>
    <col min="3342" max="3342" width="13" style="86" customWidth="1"/>
    <col min="3343" max="3343" width="10.28515625" style="86" customWidth="1"/>
    <col min="3344" max="3344" width="10" style="86" customWidth="1"/>
    <col min="3345" max="3345" width="11.85546875" style="86" customWidth="1"/>
    <col min="3346" max="3346" width="13.85546875" style="86" customWidth="1"/>
    <col min="3347" max="3347" width="16" style="86" customWidth="1"/>
    <col min="3348" max="3584" width="9.140625" style="86"/>
    <col min="3585" max="3585" width="7.85546875" style="86" customWidth="1"/>
    <col min="3586" max="3586" width="22.140625" style="86" customWidth="1"/>
    <col min="3587" max="3587" width="10" style="86" customWidth="1"/>
    <col min="3588" max="3588" width="12.7109375" style="86" customWidth="1"/>
    <col min="3589" max="3589" width="10.42578125" style="86" customWidth="1"/>
    <col min="3590" max="3590" width="10.140625" style="86" customWidth="1"/>
    <col min="3591" max="3591" width="10.28515625" style="86" customWidth="1"/>
    <col min="3592" max="3592" width="8.85546875" style="86" customWidth="1"/>
    <col min="3593" max="3593" width="11" style="86" customWidth="1"/>
    <col min="3594" max="3594" width="13.5703125" style="86" customWidth="1"/>
    <col min="3595" max="3595" width="8.28515625" style="86" customWidth="1"/>
    <col min="3596" max="3596" width="13.5703125" style="86" customWidth="1"/>
    <col min="3597" max="3597" width="11.42578125" style="86" customWidth="1"/>
    <col min="3598" max="3598" width="13" style="86" customWidth="1"/>
    <col min="3599" max="3599" width="10.28515625" style="86" customWidth="1"/>
    <col min="3600" max="3600" width="10" style="86" customWidth="1"/>
    <col min="3601" max="3601" width="11.85546875" style="86" customWidth="1"/>
    <col min="3602" max="3602" width="13.85546875" style="86" customWidth="1"/>
    <col min="3603" max="3603" width="16" style="86" customWidth="1"/>
    <col min="3604" max="3840" width="9.140625" style="86"/>
    <col min="3841" max="3841" width="7.85546875" style="86" customWidth="1"/>
    <col min="3842" max="3842" width="22.140625" style="86" customWidth="1"/>
    <col min="3843" max="3843" width="10" style="86" customWidth="1"/>
    <col min="3844" max="3844" width="12.7109375" style="86" customWidth="1"/>
    <col min="3845" max="3845" width="10.42578125" style="86" customWidth="1"/>
    <col min="3846" max="3846" width="10.140625" style="86" customWidth="1"/>
    <col min="3847" max="3847" width="10.28515625" style="86" customWidth="1"/>
    <col min="3848" max="3848" width="8.85546875" style="86" customWidth="1"/>
    <col min="3849" max="3849" width="11" style="86" customWidth="1"/>
    <col min="3850" max="3850" width="13.5703125" style="86" customWidth="1"/>
    <col min="3851" max="3851" width="8.28515625" style="86" customWidth="1"/>
    <col min="3852" max="3852" width="13.5703125" style="86" customWidth="1"/>
    <col min="3853" max="3853" width="11.42578125" style="86" customWidth="1"/>
    <col min="3854" max="3854" width="13" style="86" customWidth="1"/>
    <col min="3855" max="3855" width="10.28515625" style="86" customWidth="1"/>
    <col min="3856" max="3856" width="10" style="86" customWidth="1"/>
    <col min="3857" max="3857" width="11.85546875" style="86" customWidth="1"/>
    <col min="3858" max="3858" width="13.85546875" style="86" customWidth="1"/>
    <col min="3859" max="3859" width="16" style="86" customWidth="1"/>
    <col min="3860" max="4096" width="9.140625" style="86"/>
    <col min="4097" max="4097" width="7.85546875" style="86" customWidth="1"/>
    <col min="4098" max="4098" width="22.140625" style="86" customWidth="1"/>
    <col min="4099" max="4099" width="10" style="86" customWidth="1"/>
    <col min="4100" max="4100" width="12.7109375" style="86" customWidth="1"/>
    <col min="4101" max="4101" width="10.42578125" style="86" customWidth="1"/>
    <col min="4102" max="4102" width="10.140625" style="86" customWidth="1"/>
    <col min="4103" max="4103" width="10.28515625" style="86" customWidth="1"/>
    <col min="4104" max="4104" width="8.85546875" style="86" customWidth="1"/>
    <col min="4105" max="4105" width="11" style="86" customWidth="1"/>
    <col min="4106" max="4106" width="13.5703125" style="86" customWidth="1"/>
    <col min="4107" max="4107" width="8.28515625" style="86" customWidth="1"/>
    <col min="4108" max="4108" width="13.5703125" style="86" customWidth="1"/>
    <col min="4109" max="4109" width="11.42578125" style="86" customWidth="1"/>
    <col min="4110" max="4110" width="13" style="86" customWidth="1"/>
    <col min="4111" max="4111" width="10.28515625" style="86" customWidth="1"/>
    <col min="4112" max="4112" width="10" style="86" customWidth="1"/>
    <col min="4113" max="4113" width="11.85546875" style="86" customWidth="1"/>
    <col min="4114" max="4114" width="13.85546875" style="86" customWidth="1"/>
    <col min="4115" max="4115" width="16" style="86" customWidth="1"/>
    <col min="4116" max="4352" width="9.140625" style="86"/>
    <col min="4353" max="4353" width="7.85546875" style="86" customWidth="1"/>
    <col min="4354" max="4354" width="22.140625" style="86" customWidth="1"/>
    <col min="4355" max="4355" width="10" style="86" customWidth="1"/>
    <col min="4356" max="4356" width="12.7109375" style="86" customWidth="1"/>
    <col min="4357" max="4357" width="10.42578125" style="86" customWidth="1"/>
    <col min="4358" max="4358" width="10.140625" style="86" customWidth="1"/>
    <col min="4359" max="4359" width="10.28515625" style="86" customWidth="1"/>
    <col min="4360" max="4360" width="8.85546875" style="86" customWidth="1"/>
    <col min="4361" max="4361" width="11" style="86" customWidth="1"/>
    <col min="4362" max="4362" width="13.5703125" style="86" customWidth="1"/>
    <col min="4363" max="4363" width="8.28515625" style="86" customWidth="1"/>
    <col min="4364" max="4364" width="13.5703125" style="86" customWidth="1"/>
    <col min="4365" max="4365" width="11.42578125" style="86" customWidth="1"/>
    <col min="4366" max="4366" width="13" style="86" customWidth="1"/>
    <col min="4367" max="4367" width="10.28515625" style="86" customWidth="1"/>
    <col min="4368" max="4368" width="10" style="86" customWidth="1"/>
    <col min="4369" max="4369" width="11.85546875" style="86" customWidth="1"/>
    <col min="4370" max="4370" width="13.85546875" style="86" customWidth="1"/>
    <col min="4371" max="4371" width="16" style="86" customWidth="1"/>
    <col min="4372" max="4608" width="9.140625" style="86"/>
    <col min="4609" max="4609" width="7.85546875" style="86" customWidth="1"/>
    <col min="4610" max="4610" width="22.140625" style="86" customWidth="1"/>
    <col min="4611" max="4611" width="10" style="86" customWidth="1"/>
    <col min="4612" max="4612" width="12.7109375" style="86" customWidth="1"/>
    <col min="4613" max="4613" width="10.42578125" style="86" customWidth="1"/>
    <col min="4614" max="4614" width="10.140625" style="86" customWidth="1"/>
    <col min="4615" max="4615" width="10.28515625" style="86" customWidth="1"/>
    <col min="4616" max="4616" width="8.85546875" style="86" customWidth="1"/>
    <col min="4617" max="4617" width="11" style="86" customWidth="1"/>
    <col min="4618" max="4618" width="13.5703125" style="86" customWidth="1"/>
    <col min="4619" max="4619" width="8.28515625" style="86" customWidth="1"/>
    <col min="4620" max="4620" width="13.5703125" style="86" customWidth="1"/>
    <col min="4621" max="4621" width="11.42578125" style="86" customWidth="1"/>
    <col min="4622" max="4622" width="13" style="86" customWidth="1"/>
    <col min="4623" max="4623" width="10.28515625" style="86" customWidth="1"/>
    <col min="4624" max="4624" width="10" style="86" customWidth="1"/>
    <col min="4625" max="4625" width="11.85546875" style="86" customWidth="1"/>
    <col min="4626" max="4626" width="13.85546875" style="86" customWidth="1"/>
    <col min="4627" max="4627" width="16" style="86" customWidth="1"/>
    <col min="4628" max="4864" width="9.140625" style="86"/>
    <col min="4865" max="4865" width="7.85546875" style="86" customWidth="1"/>
    <col min="4866" max="4866" width="22.140625" style="86" customWidth="1"/>
    <col min="4867" max="4867" width="10" style="86" customWidth="1"/>
    <col min="4868" max="4868" width="12.7109375" style="86" customWidth="1"/>
    <col min="4869" max="4869" width="10.42578125" style="86" customWidth="1"/>
    <col min="4870" max="4870" width="10.140625" style="86" customWidth="1"/>
    <col min="4871" max="4871" width="10.28515625" style="86" customWidth="1"/>
    <col min="4872" max="4872" width="8.85546875" style="86" customWidth="1"/>
    <col min="4873" max="4873" width="11" style="86" customWidth="1"/>
    <col min="4874" max="4874" width="13.5703125" style="86" customWidth="1"/>
    <col min="4875" max="4875" width="8.28515625" style="86" customWidth="1"/>
    <col min="4876" max="4876" width="13.5703125" style="86" customWidth="1"/>
    <col min="4877" max="4877" width="11.42578125" style="86" customWidth="1"/>
    <col min="4878" max="4878" width="13" style="86" customWidth="1"/>
    <col min="4879" max="4879" width="10.28515625" style="86" customWidth="1"/>
    <col min="4880" max="4880" width="10" style="86" customWidth="1"/>
    <col min="4881" max="4881" width="11.85546875" style="86" customWidth="1"/>
    <col min="4882" max="4882" width="13.85546875" style="86" customWidth="1"/>
    <col min="4883" max="4883" width="16" style="86" customWidth="1"/>
    <col min="4884" max="5120" width="9.140625" style="86"/>
    <col min="5121" max="5121" width="7.85546875" style="86" customWidth="1"/>
    <col min="5122" max="5122" width="22.140625" style="86" customWidth="1"/>
    <col min="5123" max="5123" width="10" style="86" customWidth="1"/>
    <col min="5124" max="5124" width="12.7109375" style="86" customWidth="1"/>
    <col min="5125" max="5125" width="10.42578125" style="86" customWidth="1"/>
    <col min="5126" max="5126" width="10.140625" style="86" customWidth="1"/>
    <col min="5127" max="5127" width="10.28515625" style="86" customWidth="1"/>
    <col min="5128" max="5128" width="8.85546875" style="86" customWidth="1"/>
    <col min="5129" max="5129" width="11" style="86" customWidth="1"/>
    <col min="5130" max="5130" width="13.5703125" style="86" customWidth="1"/>
    <col min="5131" max="5131" width="8.28515625" style="86" customWidth="1"/>
    <col min="5132" max="5132" width="13.5703125" style="86" customWidth="1"/>
    <col min="5133" max="5133" width="11.42578125" style="86" customWidth="1"/>
    <col min="5134" max="5134" width="13" style="86" customWidth="1"/>
    <col min="5135" max="5135" width="10.28515625" style="86" customWidth="1"/>
    <col min="5136" max="5136" width="10" style="86" customWidth="1"/>
    <col min="5137" max="5137" width="11.85546875" style="86" customWidth="1"/>
    <col min="5138" max="5138" width="13.85546875" style="86" customWidth="1"/>
    <col min="5139" max="5139" width="16" style="86" customWidth="1"/>
    <col min="5140" max="5376" width="9.140625" style="86"/>
    <col min="5377" max="5377" width="7.85546875" style="86" customWidth="1"/>
    <col min="5378" max="5378" width="22.140625" style="86" customWidth="1"/>
    <col min="5379" max="5379" width="10" style="86" customWidth="1"/>
    <col min="5380" max="5380" width="12.7109375" style="86" customWidth="1"/>
    <col min="5381" max="5381" width="10.42578125" style="86" customWidth="1"/>
    <col min="5382" max="5382" width="10.140625" style="86" customWidth="1"/>
    <col min="5383" max="5383" width="10.28515625" style="86" customWidth="1"/>
    <col min="5384" max="5384" width="8.85546875" style="86" customWidth="1"/>
    <col min="5385" max="5385" width="11" style="86" customWidth="1"/>
    <col min="5386" max="5386" width="13.5703125" style="86" customWidth="1"/>
    <col min="5387" max="5387" width="8.28515625" style="86" customWidth="1"/>
    <col min="5388" max="5388" width="13.5703125" style="86" customWidth="1"/>
    <col min="5389" max="5389" width="11.42578125" style="86" customWidth="1"/>
    <col min="5390" max="5390" width="13" style="86" customWidth="1"/>
    <col min="5391" max="5391" width="10.28515625" style="86" customWidth="1"/>
    <col min="5392" max="5392" width="10" style="86" customWidth="1"/>
    <col min="5393" max="5393" width="11.85546875" style="86" customWidth="1"/>
    <col min="5394" max="5394" width="13.85546875" style="86" customWidth="1"/>
    <col min="5395" max="5395" width="16" style="86" customWidth="1"/>
    <col min="5396" max="5632" width="9.140625" style="86"/>
    <col min="5633" max="5633" width="7.85546875" style="86" customWidth="1"/>
    <col min="5634" max="5634" width="22.140625" style="86" customWidth="1"/>
    <col min="5635" max="5635" width="10" style="86" customWidth="1"/>
    <col min="5636" max="5636" width="12.7109375" style="86" customWidth="1"/>
    <col min="5637" max="5637" width="10.42578125" style="86" customWidth="1"/>
    <col min="5638" max="5638" width="10.140625" style="86" customWidth="1"/>
    <col min="5639" max="5639" width="10.28515625" style="86" customWidth="1"/>
    <col min="5640" max="5640" width="8.85546875" style="86" customWidth="1"/>
    <col min="5641" max="5641" width="11" style="86" customWidth="1"/>
    <col min="5642" max="5642" width="13.5703125" style="86" customWidth="1"/>
    <col min="5643" max="5643" width="8.28515625" style="86" customWidth="1"/>
    <col min="5644" max="5644" width="13.5703125" style="86" customWidth="1"/>
    <col min="5645" max="5645" width="11.42578125" style="86" customWidth="1"/>
    <col min="5646" max="5646" width="13" style="86" customWidth="1"/>
    <col min="5647" max="5647" width="10.28515625" style="86" customWidth="1"/>
    <col min="5648" max="5648" width="10" style="86" customWidth="1"/>
    <col min="5649" max="5649" width="11.85546875" style="86" customWidth="1"/>
    <col min="5650" max="5650" width="13.85546875" style="86" customWidth="1"/>
    <col min="5651" max="5651" width="16" style="86" customWidth="1"/>
    <col min="5652" max="5888" width="9.140625" style="86"/>
    <col min="5889" max="5889" width="7.85546875" style="86" customWidth="1"/>
    <col min="5890" max="5890" width="22.140625" style="86" customWidth="1"/>
    <col min="5891" max="5891" width="10" style="86" customWidth="1"/>
    <col min="5892" max="5892" width="12.7109375" style="86" customWidth="1"/>
    <col min="5893" max="5893" width="10.42578125" style="86" customWidth="1"/>
    <col min="5894" max="5894" width="10.140625" style="86" customWidth="1"/>
    <col min="5895" max="5895" width="10.28515625" style="86" customWidth="1"/>
    <col min="5896" max="5896" width="8.85546875" style="86" customWidth="1"/>
    <col min="5897" max="5897" width="11" style="86" customWidth="1"/>
    <col min="5898" max="5898" width="13.5703125" style="86" customWidth="1"/>
    <col min="5899" max="5899" width="8.28515625" style="86" customWidth="1"/>
    <col min="5900" max="5900" width="13.5703125" style="86" customWidth="1"/>
    <col min="5901" max="5901" width="11.42578125" style="86" customWidth="1"/>
    <col min="5902" max="5902" width="13" style="86" customWidth="1"/>
    <col min="5903" max="5903" width="10.28515625" style="86" customWidth="1"/>
    <col min="5904" max="5904" width="10" style="86" customWidth="1"/>
    <col min="5905" max="5905" width="11.85546875" style="86" customWidth="1"/>
    <col min="5906" max="5906" width="13.85546875" style="86" customWidth="1"/>
    <col min="5907" max="5907" width="16" style="86" customWidth="1"/>
    <col min="5908" max="6144" width="9.140625" style="86"/>
    <col min="6145" max="6145" width="7.85546875" style="86" customWidth="1"/>
    <col min="6146" max="6146" width="22.140625" style="86" customWidth="1"/>
    <col min="6147" max="6147" width="10" style="86" customWidth="1"/>
    <col min="6148" max="6148" width="12.7109375" style="86" customWidth="1"/>
    <col min="6149" max="6149" width="10.42578125" style="86" customWidth="1"/>
    <col min="6150" max="6150" width="10.140625" style="86" customWidth="1"/>
    <col min="6151" max="6151" width="10.28515625" style="86" customWidth="1"/>
    <col min="6152" max="6152" width="8.85546875" style="86" customWidth="1"/>
    <col min="6153" max="6153" width="11" style="86" customWidth="1"/>
    <col min="6154" max="6154" width="13.5703125" style="86" customWidth="1"/>
    <col min="6155" max="6155" width="8.28515625" style="86" customWidth="1"/>
    <col min="6156" max="6156" width="13.5703125" style="86" customWidth="1"/>
    <col min="6157" max="6157" width="11.42578125" style="86" customWidth="1"/>
    <col min="6158" max="6158" width="13" style="86" customWidth="1"/>
    <col min="6159" max="6159" width="10.28515625" style="86" customWidth="1"/>
    <col min="6160" max="6160" width="10" style="86" customWidth="1"/>
    <col min="6161" max="6161" width="11.85546875" style="86" customWidth="1"/>
    <col min="6162" max="6162" width="13.85546875" style="86" customWidth="1"/>
    <col min="6163" max="6163" width="16" style="86" customWidth="1"/>
    <col min="6164" max="6400" width="9.140625" style="86"/>
    <col min="6401" max="6401" width="7.85546875" style="86" customWidth="1"/>
    <col min="6402" max="6402" width="22.140625" style="86" customWidth="1"/>
    <col min="6403" max="6403" width="10" style="86" customWidth="1"/>
    <col min="6404" max="6404" width="12.7109375" style="86" customWidth="1"/>
    <col min="6405" max="6405" width="10.42578125" style="86" customWidth="1"/>
    <col min="6406" max="6406" width="10.140625" style="86" customWidth="1"/>
    <col min="6407" max="6407" width="10.28515625" style="86" customWidth="1"/>
    <col min="6408" max="6408" width="8.85546875" style="86" customWidth="1"/>
    <col min="6409" max="6409" width="11" style="86" customWidth="1"/>
    <col min="6410" max="6410" width="13.5703125" style="86" customWidth="1"/>
    <col min="6411" max="6411" width="8.28515625" style="86" customWidth="1"/>
    <col min="6412" max="6412" width="13.5703125" style="86" customWidth="1"/>
    <col min="6413" max="6413" width="11.42578125" style="86" customWidth="1"/>
    <col min="6414" max="6414" width="13" style="86" customWidth="1"/>
    <col min="6415" max="6415" width="10.28515625" style="86" customWidth="1"/>
    <col min="6416" max="6416" width="10" style="86" customWidth="1"/>
    <col min="6417" max="6417" width="11.85546875" style="86" customWidth="1"/>
    <col min="6418" max="6418" width="13.85546875" style="86" customWidth="1"/>
    <col min="6419" max="6419" width="16" style="86" customWidth="1"/>
    <col min="6420" max="6656" width="9.140625" style="86"/>
    <col min="6657" max="6657" width="7.85546875" style="86" customWidth="1"/>
    <col min="6658" max="6658" width="22.140625" style="86" customWidth="1"/>
    <col min="6659" max="6659" width="10" style="86" customWidth="1"/>
    <col min="6660" max="6660" width="12.7109375" style="86" customWidth="1"/>
    <col min="6661" max="6661" width="10.42578125" style="86" customWidth="1"/>
    <col min="6662" max="6662" width="10.140625" style="86" customWidth="1"/>
    <col min="6663" max="6663" width="10.28515625" style="86" customWidth="1"/>
    <col min="6664" max="6664" width="8.85546875" style="86" customWidth="1"/>
    <col min="6665" max="6665" width="11" style="86" customWidth="1"/>
    <col min="6666" max="6666" width="13.5703125" style="86" customWidth="1"/>
    <col min="6667" max="6667" width="8.28515625" style="86" customWidth="1"/>
    <col min="6668" max="6668" width="13.5703125" style="86" customWidth="1"/>
    <col min="6669" max="6669" width="11.42578125" style="86" customWidth="1"/>
    <col min="6670" max="6670" width="13" style="86" customWidth="1"/>
    <col min="6671" max="6671" width="10.28515625" style="86" customWidth="1"/>
    <col min="6672" max="6672" width="10" style="86" customWidth="1"/>
    <col min="6673" max="6673" width="11.85546875" style="86" customWidth="1"/>
    <col min="6674" max="6674" width="13.85546875" style="86" customWidth="1"/>
    <col min="6675" max="6675" width="16" style="86" customWidth="1"/>
    <col min="6676" max="6912" width="9.140625" style="86"/>
    <col min="6913" max="6913" width="7.85546875" style="86" customWidth="1"/>
    <col min="6914" max="6914" width="22.140625" style="86" customWidth="1"/>
    <col min="6915" max="6915" width="10" style="86" customWidth="1"/>
    <col min="6916" max="6916" width="12.7109375" style="86" customWidth="1"/>
    <col min="6917" max="6917" width="10.42578125" style="86" customWidth="1"/>
    <col min="6918" max="6918" width="10.140625" style="86" customWidth="1"/>
    <col min="6919" max="6919" width="10.28515625" style="86" customWidth="1"/>
    <col min="6920" max="6920" width="8.85546875" style="86" customWidth="1"/>
    <col min="6921" max="6921" width="11" style="86" customWidth="1"/>
    <col min="6922" max="6922" width="13.5703125" style="86" customWidth="1"/>
    <col min="6923" max="6923" width="8.28515625" style="86" customWidth="1"/>
    <col min="6924" max="6924" width="13.5703125" style="86" customWidth="1"/>
    <col min="6925" max="6925" width="11.42578125" style="86" customWidth="1"/>
    <col min="6926" max="6926" width="13" style="86" customWidth="1"/>
    <col min="6927" max="6927" width="10.28515625" style="86" customWidth="1"/>
    <col min="6928" max="6928" width="10" style="86" customWidth="1"/>
    <col min="6929" max="6929" width="11.85546875" style="86" customWidth="1"/>
    <col min="6930" max="6930" width="13.85546875" style="86" customWidth="1"/>
    <col min="6931" max="6931" width="16" style="86" customWidth="1"/>
    <col min="6932" max="7168" width="9.140625" style="86"/>
    <col min="7169" max="7169" width="7.85546875" style="86" customWidth="1"/>
    <col min="7170" max="7170" width="22.140625" style="86" customWidth="1"/>
    <col min="7171" max="7171" width="10" style="86" customWidth="1"/>
    <col min="7172" max="7172" width="12.7109375" style="86" customWidth="1"/>
    <col min="7173" max="7173" width="10.42578125" style="86" customWidth="1"/>
    <col min="7174" max="7174" width="10.140625" style="86" customWidth="1"/>
    <col min="7175" max="7175" width="10.28515625" style="86" customWidth="1"/>
    <col min="7176" max="7176" width="8.85546875" style="86" customWidth="1"/>
    <col min="7177" max="7177" width="11" style="86" customWidth="1"/>
    <col min="7178" max="7178" width="13.5703125" style="86" customWidth="1"/>
    <col min="7179" max="7179" width="8.28515625" style="86" customWidth="1"/>
    <col min="7180" max="7180" width="13.5703125" style="86" customWidth="1"/>
    <col min="7181" max="7181" width="11.42578125" style="86" customWidth="1"/>
    <col min="7182" max="7182" width="13" style="86" customWidth="1"/>
    <col min="7183" max="7183" width="10.28515625" style="86" customWidth="1"/>
    <col min="7184" max="7184" width="10" style="86" customWidth="1"/>
    <col min="7185" max="7185" width="11.85546875" style="86" customWidth="1"/>
    <col min="7186" max="7186" width="13.85546875" style="86" customWidth="1"/>
    <col min="7187" max="7187" width="16" style="86" customWidth="1"/>
    <col min="7188" max="7424" width="9.140625" style="86"/>
    <col min="7425" max="7425" width="7.85546875" style="86" customWidth="1"/>
    <col min="7426" max="7426" width="22.140625" style="86" customWidth="1"/>
    <col min="7427" max="7427" width="10" style="86" customWidth="1"/>
    <col min="7428" max="7428" width="12.7109375" style="86" customWidth="1"/>
    <col min="7429" max="7429" width="10.42578125" style="86" customWidth="1"/>
    <col min="7430" max="7430" width="10.140625" style="86" customWidth="1"/>
    <col min="7431" max="7431" width="10.28515625" style="86" customWidth="1"/>
    <col min="7432" max="7432" width="8.85546875" style="86" customWidth="1"/>
    <col min="7433" max="7433" width="11" style="86" customWidth="1"/>
    <col min="7434" max="7434" width="13.5703125" style="86" customWidth="1"/>
    <col min="7435" max="7435" width="8.28515625" style="86" customWidth="1"/>
    <col min="7436" max="7436" width="13.5703125" style="86" customWidth="1"/>
    <col min="7437" max="7437" width="11.42578125" style="86" customWidth="1"/>
    <col min="7438" max="7438" width="13" style="86" customWidth="1"/>
    <col min="7439" max="7439" width="10.28515625" style="86" customWidth="1"/>
    <col min="7440" max="7440" width="10" style="86" customWidth="1"/>
    <col min="7441" max="7441" width="11.85546875" style="86" customWidth="1"/>
    <col min="7442" max="7442" width="13.85546875" style="86" customWidth="1"/>
    <col min="7443" max="7443" width="16" style="86" customWidth="1"/>
    <col min="7444" max="7680" width="9.140625" style="86"/>
    <col min="7681" max="7681" width="7.85546875" style="86" customWidth="1"/>
    <col min="7682" max="7682" width="22.140625" style="86" customWidth="1"/>
    <col min="7683" max="7683" width="10" style="86" customWidth="1"/>
    <col min="7684" max="7684" width="12.7109375" style="86" customWidth="1"/>
    <col min="7685" max="7685" width="10.42578125" style="86" customWidth="1"/>
    <col min="7686" max="7686" width="10.140625" style="86" customWidth="1"/>
    <col min="7687" max="7687" width="10.28515625" style="86" customWidth="1"/>
    <col min="7688" max="7688" width="8.85546875" style="86" customWidth="1"/>
    <col min="7689" max="7689" width="11" style="86" customWidth="1"/>
    <col min="7690" max="7690" width="13.5703125" style="86" customWidth="1"/>
    <col min="7691" max="7691" width="8.28515625" style="86" customWidth="1"/>
    <col min="7692" max="7692" width="13.5703125" style="86" customWidth="1"/>
    <col min="7693" max="7693" width="11.42578125" style="86" customWidth="1"/>
    <col min="7694" max="7694" width="13" style="86" customWidth="1"/>
    <col min="7695" max="7695" width="10.28515625" style="86" customWidth="1"/>
    <col min="7696" max="7696" width="10" style="86" customWidth="1"/>
    <col min="7697" max="7697" width="11.85546875" style="86" customWidth="1"/>
    <col min="7698" max="7698" width="13.85546875" style="86" customWidth="1"/>
    <col min="7699" max="7699" width="16" style="86" customWidth="1"/>
    <col min="7700" max="7936" width="9.140625" style="86"/>
    <col min="7937" max="7937" width="7.85546875" style="86" customWidth="1"/>
    <col min="7938" max="7938" width="22.140625" style="86" customWidth="1"/>
    <col min="7939" max="7939" width="10" style="86" customWidth="1"/>
    <col min="7940" max="7940" width="12.7109375" style="86" customWidth="1"/>
    <col min="7941" max="7941" width="10.42578125" style="86" customWidth="1"/>
    <col min="7942" max="7942" width="10.140625" style="86" customWidth="1"/>
    <col min="7943" max="7943" width="10.28515625" style="86" customWidth="1"/>
    <col min="7944" max="7944" width="8.85546875" style="86" customWidth="1"/>
    <col min="7945" max="7945" width="11" style="86" customWidth="1"/>
    <col min="7946" max="7946" width="13.5703125" style="86" customWidth="1"/>
    <col min="7947" max="7947" width="8.28515625" style="86" customWidth="1"/>
    <col min="7948" max="7948" width="13.5703125" style="86" customWidth="1"/>
    <col min="7949" max="7949" width="11.42578125" style="86" customWidth="1"/>
    <col min="7950" max="7950" width="13" style="86" customWidth="1"/>
    <col min="7951" max="7951" width="10.28515625" style="86" customWidth="1"/>
    <col min="7952" max="7952" width="10" style="86" customWidth="1"/>
    <col min="7953" max="7953" width="11.85546875" style="86" customWidth="1"/>
    <col min="7954" max="7954" width="13.85546875" style="86" customWidth="1"/>
    <col min="7955" max="7955" width="16" style="86" customWidth="1"/>
    <col min="7956" max="8192" width="9.140625" style="86"/>
    <col min="8193" max="8193" width="7.85546875" style="86" customWidth="1"/>
    <col min="8194" max="8194" width="22.140625" style="86" customWidth="1"/>
    <col min="8195" max="8195" width="10" style="86" customWidth="1"/>
    <col min="8196" max="8196" width="12.7109375" style="86" customWidth="1"/>
    <col min="8197" max="8197" width="10.42578125" style="86" customWidth="1"/>
    <col min="8198" max="8198" width="10.140625" style="86" customWidth="1"/>
    <col min="8199" max="8199" width="10.28515625" style="86" customWidth="1"/>
    <col min="8200" max="8200" width="8.85546875" style="86" customWidth="1"/>
    <col min="8201" max="8201" width="11" style="86" customWidth="1"/>
    <col min="8202" max="8202" width="13.5703125" style="86" customWidth="1"/>
    <col min="8203" max="8203" width="8.28515625" style="86" customWidth="1"/>
    <col min="8204" max="8204" width="13.5703125" style="86" customWidth="1"/>
    <col min="8205" max="8205" width="11.42578125" style="86" customWidth="1"/>
    <col min="8206" max="8206" width="13" style="86" customWidth="1"/>
    <col min="8207" max="8207" width="10.28515625" style="86" customWidth="1"/>
    <col min="8208" max="8208" width="10" style="86" customWidth="1"/>
    <col min="8209" max="8209" width="11.85546875" style="86" customWidth="1"/>
    <col min="8210" max="8210" width="13.85546875" style="86" customWidth="1"/>
    <col min="8211" max="8211" width="16" style="86" customWidth="1"/>
    <col min="8212" max="8448" width="9.140625" style="86"/>
    <col min="8449" max="8449" width="7.85546875" style="86" customWidth="1"/>
    <col min="8450" max="8450" width="22.140625" style="86" customWidth="1"/>
    <col min="8451" max="8451" width="10" style="86" customWidth="1"/>
    <col min="8452" max="8452" width="12.7109375" style="86" customWidth="1"/>
    <col min="8453" max="8453" width="10.42578125" style="86" customWidth="1"/>
    <col min="8454" max="8454" width="10.140625" style="86" customWidth="1"/>
    <col min="8455" max="8455" width="10.28515625" style="86" customWidth="1"/>
    <col min="8456" max="8456" width="8.85546875" style="86" customWidth="1"/>
    <col min="8457" max="8457" width="11" style="86" customWidth="1"/>
    <col min="8458" max="8458" width="13.5703125" style="86" customWidth="1"/>
    <col min="8459" max="8459" width="8.28515625" style="86" customWidth="1"/>
    <col min="8460" max="8460" width="13.5703125" style="86" customWidth="1"/>
    <col min="8461" max="8461" width="11.42578125" style="86" customWidth="1"/>
    <col min="8462" max="8462" width="13" style="86" customWidth="1"/>
    <col min="8463" max="8463" width="10.28515625" style="86" customWidth="1"/>
    <col min="8464" max="8464" width="10" style="86" customWidth="1"/>
    <col min="8465" max="8465" width="11.85546875" style="86" customWidth="1"/>
    <col min="8466" max="8466" width="13.85546875" style="86" customWidth="1"/>
    <col min="8467" max="8467" width="16" style="86" customWidth="1"/>
    <col min="8468" max="8704" width="9.140625" style="86"/>
    <col min="8705" max="8705" width="7.85546875" style="86" customWidth="1"/>
    <col min="8706" max="8706" width="22.140625" style="86" customWidth="1"/>
    <col min="8707" max="8707" width="10" style="86" customWidth="1"/>
    <col min="8708" max="8708" width="12.7109375" style="86" customWidth="1"/>
    <col min="8709" max="8709" width="10.42578125" style="86" customWidth="1"/>
    <col min="8710" max="8710" width="10.140625" style="86" customWidth="1"/>
    <col min="8711" max="8711" width="10.28515625" style="86" customWidth="1"/>
    <col min="8712" max="8712" width="8.85546875" style="86" customWidth="1"/>
    <col min="8713" max="8713" width="11" style="86" customWidth="1"/>
    <col min="8714" max="8714" width="13.5703125" style="86" customWidth="1"/>
    <col min="8715" max="8715" width="8.28515625" style="86" customWidth="1"/>
    <col min="8716" max="8716" width="13.5703125" style="86" customWidth="1"/>
    <col min="8717" max="8717" width="11.42578125" style="86" customWidth="1"/>
    <col min="8718" max="8718" width="13" style="86" customWidth="1"/>
    <col min="8719" max="8719" width="10.28515625" style="86" customWidth="1"/>
    <col min="8720" max="8720" width="10" style="86" customWidth="1"/>
    <col min="8721" max="8721" width="11.85546875" style="86" customWidth="1"/>
    <col min="8722" max="8722" width="13.85546875" style="86" customWidth="1"/>
    <col min="8723" max="8723" width="16" style="86" customWidth="1"/>
    <col min="8724" max="8960" width="9.140625" style="86"/>
    <col min="8961" max="8961" width="7.85546875" style="86" customWidth="1"/>
    <col min="8962" max="8962" width="22.140625" style="86" customWidth="1"/>
    <col min="8963" max="8963" width="10" style="86" customWidth="1"/>
    <col min="8964" max="8964" width="12.7109375" style="86" customWidth="1"/>
    <col min="8965" max="8965" width="10.42578125" style="86" customWidth="1"/>
    <col min="8966" max="8966" width="10.140625" style="86" customWidth="1"/>
    <col min="8967" max="8967" width="10.28515625" style="86" customWidth="1"/>
    <col min="8968" max="8968" width="8.85546875" style="86" customWidth="1"/>
    <col min="8969" max="8969" width="11" style="86" customWidth="1"/>
    <col min="8970" max="8970" width="13.5703125" style="86" customWidth="1"/>
    <col min="8971" max="8971" width="8.28515625" style="86" customWidth="1"/>
    <col min="8972" max="8972" width="13.5703125" style="86" customWidth="1"/>
    <col min="8973" max="8973" width="11.42578125" style="86" customWidth="1"/>
    <col min="8974" max="8974" width="13" style="86" customWidth="1"/>
    <col min="8975" max="8975" width="10.28515625" style="86" customWidth="1"/>
    <col min="8976" max="8976" width="10" style="86" customWidth="1"/>
    <col min="8977" max="8977" width="11.85546875" style="86" customWidth="1"/>
    <col min="8978" max="8978" width="13.85546875" style="86" customWidth="1"/>
    <col min="8979" max="8979" width="16" style="86" customWidth="1"/>
    <col min="8980" max="9216" width="9.140625" style="86"/>
    <col min="9217" max="9217" width="7.85546875" style="86" customWidth="1"/>
    <col min="9218" max="9218" width="22.140625" style="86" customWidth="1"/>
    <col min="9219" max="9219" width="10" style="86" customWidth="1"/>
    <col min="9220" max="9220" width="12.7109375" style="86" customWidth="1"/>
    <col min="9221" max="9221" width="10.42578125" style="86" customWidth="1"/>
    <col min="9222" max="9222" width="10.140625" style="86" customWidth="1"/>
    <col min="9223" max="9223" width="10.28515625" style="86" customWidth="1"/>
    <col min="9224" max="9224" width="8.85546875" style="86" customWidth="1"/>
    <col min="9225" max="9225" width="11" style="86" customWidth="1"/>
    <col min="9226" max="9226" width="13.5703125" style="86" customWidth="1"/>
    <col min="9227" max="9227" width="8.28515625" style="86" customWidth="1"/>
    <col min="9228" max="9228" width="13.5703125" style="86" customWidth="1"/>
    <col min="9229" max="9229" width="11.42578125" style="86" customWidth="1"/>
    <col min="9230" max="9230" width="13" style="86" customWidth="1"/>
    <col min="9231" max="9231" width="10.28515625" style="86" customWidth="1"/>
    <col min="9232" max="9232" width="10" style="86" customWidth="1"/>
    <col min="9233" max="9233" width="11.85546875" style="86" customWidth="1"/>
    <col min="9234" max="9234" width="13.85546875" style="86" customWidth="1"/>
    <col min="9235" max="9235" width="16" style="86" customWidth="1"/>
    <col min="9236" max="9472" width="9.140625" style="86"/>
    <col min="9473" max="9473" width="7.85546875" style="86" customWidth="1"/>
    <col min="9474" max="9474" width="22.140625" style="86" customWidth="1"/>
    <col min="9475" max="9475" width="10" style="86" customWidth="1"/>
    <col min="9476" max="9476" width="12.7109375" style="86" customWidth="1"/>
    <col min="9477" max="9477" width="10.42578125" style="86" customWidth="1"/>
    <col min="9478" max="9478" width="10.140625" style="86" customWidth="1"/>
    <col min="9479" max="9479" width="10.28515625" style="86" customWidth="1"/>
    <col min="9480" max="9480" width="8.85546875" style="86" customWidth="1"/>
    <col min="9481" max="9481" width="11" style="86" customWidth="1"/>
    <col min="9482" max="9482" width="13.5703125" style="86" customWidth="1"/>
    <col min="9483" max="9483" width="8.28515625" style="86" customWidth="1"/>
    <col min="9484" max="9484" width="13.5703125" style="86" customWidth="1"/>
    <col min="9485" max="9485" width="11.42578125" style="86" customWidth="1"/>
    <col min="9486" max="9486" width="13" style="86" customWidth="1"/>
    <col min="9487" max="9487" width="10.28515625" style="86" customWidth="1"/>
    <col min="9488" max="9488" width="10" style="86" customWidth="1"/>
    <col min="9489" max="9489" width="11.85546875" style="86" customWidth="1"/>
    <col min="9490" max="9490" width="13.85546875" style="86" customWidth="1"/>
    <col min="9491" max="9491" width="16" style="86" customWidth="1"/>
    <col min="9492" max="9728" width="9.140625" style="86"/>
    <col min="9729" max="9729" width="7.85546875" style="86" customWidth="1"/>
    <col min="9730" max="9730" width="22.140625" style="86" customWidth="1"/>
    <col min="9731" max="9731" width="10" style="86" customWidth="1"/>
    <col min="9732" max="9732" width="12.7109375" style="86" customWidth="1"/>
    <col min="9733" max="9733" width="10.42578125" style="86" customWidth="1"/>
    <col min="9734" max="9734" width="10.140625" style="86" customWidth="1"/>
    <col min="9735" max="9735" width="10.28515625" style="86" customWidth="1"/>
    <col min="9736" max="9736" width="8.85546875" style="86" customWidth="1"/>
    <col min="9737" max="9737" width="11" style="86" customWidth="1"/>
    <col min="9738" max="9738" width="13.5703125" style="86" customWidth="1"/>
    <col min="9739" max="9739" width="8.28515625" style="86" customWidth="1"/>
    <col min="9740" max="9740" width="13.5703125" style="86" customWidth="1"/>
    <col min="9741" max="9741" width="11.42578125" style="86" customWidth="1"/>
    <col min="9742" max="9742" width="13" style="86" customWidth="1"/>
    <col min="9743" max="9743" width="10.28515625" style="86" customWidth="1"/>
    <col min="9744" max="9744" width="10" style="86" customWidth="1"/>
    <col min="9745" max="9745" width="11.85546875" style="86" customWidth="1"/>
    <col min="9746" max="9746" width="13.85546875" style="86" customWidth="1"/>
    <col min="9747" max="9747" width="16" style="86" customWidth="1"/>
    <col min="9748" max="9984" width="9.140625" style="86"/>
    <col min="9985" max="9985" width="7.85546875" style="86" customWidth="1"/>
    <col min="9986" max="9986" width="22.140625" style="86" customWidth="1"/>
    <col min="9987" max="9987" width="10" style="86" customWidth="1"/>
    <col min="9988" max="9988" width="12.7109375" style="86" customWidth="1"/>
    <col min="9989" max="9989" width="10.42578125" style="86" customWidth="1"/>
    <col min="9990" max="9990" width="10.140625" style="86" customWidth="1"/>
    <col min="9991" max="9991" width="10.28515625" style="86" customWidth="1"/>
    <col min="9992" max="9992" width="8.85546875" style="86" customWidth="1"/>
    <col min="9993" max="9993" width="11" style="86" customWidth="1"/>
    <col min="9994" max="9994" width="13.5703125" style="86" customWidth="1"/>
    <col min="9995" max="9995" width="8.28515625" style="86" customWidth="1"/>
    <col min="9996" max="9996" width="13.5703125" style="86" customWidth="1"/>
    <col min="9997" max="9997" width="11.42578125" style="86" customWidth="1"/>
    <col min="9998" max="9998" width="13" style="86" customWidth="1"/>
    <col min="9999" max="9999" width="10.28515625" style="86" customWidth="1"/>
    <col min="10000" max="10000" width="10" style="86" customWidth="1"/>
    <col min="10001" max="10001" width="11.85546875" style="86" customWidth="1"/>
    <col min="10002" max="10002" width="13.85546875" style="86" customWidth="1"/>
    <col min="10003" max="10003" width="16" style="86" customWidth="1"/>
    <col min="10004" max="10240" width="9.140625" style="86"/>
    <col min="10241" max="10241" width="7.85546875" style="86" customWidth="1"/>
    <col min="10242" max="10242" width="22.140625" style="86" customWidth="1"/>
    <col min="10243" max="10243" width="10" style="86" customWidth="1"/>
    <col min="10244" max="10244" width="12.7109375" style="86" customWidth="1"/>
    <col min="10245" max="10245" width="10.42578125" style="86" customWidth="1"/>
    <col min="10246" max="10246" width="10.140625" style="86" customWidth="1"/>
    <col min="10247" max="10247" width="10.28515625" style="86" customWidth="1"/>
    <col min="10248" max="10248" width="8.85546875" style="86" customWidth="1"/>
    <col min="10249" max="10249" width="11" style="86" customWidth="1"/>
    <col min="10250" max="10250" width="13.5703125" style="86" customWidth="1"/>
    <col min="10251" max="10251" width="8.28515625" style="86" customWidth="1"/>
    <col min="10252" max="10252" width="13.5703125" style="86" customWidth="1"/>
    <col min="10253" max="10253" width="11.42578125" style="86" customWidth="1"/>
    <col min="10254" max="10254" width="13" style="86" customWidth="1"/>
    <col min="10255" max="10255" width="10.28515625" style="86" customWidth="1"/>
    <col min="10256" max="10256" width="10" style="86" customWidth="1"/>
    <col min="10257" max="10257" width="11.85546875" style="86" customWidth="1"/>
    <col min="10258" max="10258" width="13.85546875" style="86" customWidth="1"/>
    <col min="10259" max="10259" width="16" style="86" customWidth="1"/>
    <col min="10260" max="10496" width="9.140625" style="86"/>
    <col min="10497" max="10497" width="7.85546875" style="86" customWidth="1"/>
    <col min="10498" max="10498" width="22.140625" style="86" customWidth="1"/>
    <col min="10499" max="10499" width="10" style="86" customWidth="1"/>
    <col min="10500" max="10500" width="12.7109375" style="86" customWidth="1"/>
    <col min="10501" max="10501" width="10.42578125" style="86" customWidth="1"/>
    <col min="10502" max="10502" width="10.140625" style="86" customWidth="1"/>
    <col min="10503" max="10503" width="10.28515625" style="86" customWidth="1"/>
    <col min="10504" max="10504" width="8.85546875" style="86" customWidth="1"/>
    <col min="10505" max="10505" width="11" style="86" customWidth="1"/>
    <col min="10506" max="10506" width="13.5703125" style="86" customWidth="1"/>
    <col min="10507" max="10507" width="8.28515625" style="86" customWidth="1"/>
    <col min="10508" max="10508" width="13.5703125" style="86" customWidth="1"/>
    <col min="10509" max="10509" width="11.42578125" style="86" customWidth="1"/>
    <col min="10510" max="10510" width="13" style="86" customWidth="1"/>
    <col min="10511" max="10511" width="10.28515625" style="86" customWidth="1"/>
    <col min="10512" max="10512" width="10" style="86" customWidth="1"/>
    <col min="10513" max="10513" width="11.85546875" style="86" customWidth="1"/>
    <col min="10514" max="10514" width="13.85546875" style="86" customWidth="1"/>
    <col min="10515" max="10515" width="16" style="86" customWidth="1"/>
    <col min="10516" max="10752" width="9.140625" style="86"/>
    <col min="10753" max="10753" width="7.85546875" style="86" customWidth="1"/>
    <col min="10754" max="10754" width="22.140625" style="86" customWidth="1"/>
    <col min="10755" max="10755" width="10" style="86" customWidth="1"/>
    <col min="10756" max="10756" width="12.7109375" style="86" customWidth="1"/>
    <col min="10757" max="10757" width="10.42578125" style="86" customWidth="1"/>
    <col min="10758" max="10758" width="10.140625" style="86" customWidth="1"/>
    <col min="10759" max="10759" width="10.28515625" style="86" customWidth="1"/>
    <col min="10760" max="10760" width="8.85546875" style="86" customWidth="1"/>
    <col min="10761" max="10761" width="11" style="86" customWidth="1"/>
    <col min="10762" max="10762" width="13.5703125" style="86" customWidth="1"/>
    <col min="10763" max="10763" width="8.28515625" style="86" customWidth="1"/>
    <col min="10764" max="10764" width="13.5703125" style="86" customWidth="1"/>
    <col min="10765" max="10765" width="11.42578125" style="86" customWidth="1"/>
    <col min="10766" max="10766" width="13" style="86" customWidth="1"/>
    <col min="10767" max="10767" width="10.28515625" style="86" customWidth="1"/>
    <col min="10768" max="10768" width="10" style="86" customWidth="1"/>
    <col min="10769" max="10769" width="11.85546875" style="86" customWidth="1"/>
    <col min="10770" max="10770" width="13.85546875" style="86" customWidth="1"/>
    <col min="10771" max="10771" width="16" style="86" customWidth="1"/>
    <col min="10772" max="11008" width="9.140625" style="86"/>
    <col min="11009" max="11009" width="7.85546875" style="86" customWidth="1"/>
    <col min="11010" max="11010" width="22.140625" style="86" customWidth="1"/>
    <col min="11011" max="11011" width="10" style="86" customWidth="1"/>
    <col min="11012" max="11012" width="12.7109375" style="86" customWidth="1"/>
    <col min="11013" max="11013" width="10.42578125" style="86" customWidth="1"/>
    <col min="11014" max="11014" width="10.140625" style="86" customWidth="1"/>
    <col min="11015" max="11015" width="10.28515625" style="86" customWidth="1"/>
    <col min="11016" max="11016" width="8.85546875" style="86" customWidth="1"/>
    <col min="11017" max="11017" width="11" style="86" customWidth="1"/>
    <col min="11018" max="11018" width="13.5703125" style="86" customWidth="1"/>
    <col min="11019" max="11019" width="8.28515625" style="86" customWidth="1"/>
    <col min="11020" max="11020" width="13.5703125" style="86" customWidth="1"/>
    <col min="11021" max="11021" width="11.42578125" style="86" customWidth="1"/>
    <col min="11022" max="11022" width="13" style="86" customWidth="1"/>
    <col min="11023" max="11023" width="10.28515625" style="86" customWidth="1"/>
    <col min="11024" max="11024" width="10" style="86" customWidth="1"/>
    <col min="11025" max="11025" width="11.85546875" style="86" customWidth="1"/>
    <col min="11026" max="11026" width="13.85546875" style="86" customWidth="1"/>
    <col min="11027" max="11027" width="16" style="86" customWidth="1"/>
    <col min="11028" max="11264" width="9.140625" style="86"/>
    <col min="11265" max="11265" width="7.85546875" style="86" customWidth="1"/>
    <col min="11266" max="11266" width="22.140625" style="86" customWidth="1"/>
    <col min="11267" max="11267" width="10" style="86" customWidth="1"/>
    <col min="11268" max="11268" width="12.7109375" style="86" customWidth="1"/>
    <col min="11269" max="11269" width="10.42578125" style="86" customWidth="1"/>
    <col min="11270" max="11270" width="10.140625" style="86" customWidth="1"/>
    <col min="11271" max="11271" width="10.28515625" style="86" customWidth="1"/>
    <col min="11272" max="11272" width="8.85546875" style="86" customWidth="1"/>
    <col min="11273" max="11273" width="11" style="86" customWidth="1"/>
    <col min="11274" max="11274" width="13.5703125" style="86" customWidth="1"/>
    <col min="11275" max="11275" width="8.28515625" style="86" customWidth="1"/>
    <col min="11276" max="11276" width="13.5703125" style="86" customWidth="1"/>
    <col min="11277" max="11277" width="11.42578125" style="86" customWidth="1"/>
    <col min="11278" max="11278" width="13" style="86" customWidth="1"/>
    <col min="11279" max="11279" width="10.28515625" style="86" customWidth="1"/>
    <col min="11280" max="11280" width="10" style="86" customWidth="1"/>
    <col min="11281" max="11281" width="11.85546875" style="86" customWidth="1"/>
    <col min="11282" max="11282" width="13.85546875" style="86" customWidth="1"/>
    <col min="11283" max="11283" width="16" style="86" customWidth="1"/>
    <col min="11284" max="11520" width="9.140625" style="86"/>
    <col min="11521" max="11521" width="7.85546875" style="86" customWidth="1"/>
    <col min="11522" max="11522" width="22.140625" style="86" customWidth="1"/>
    <col min="11523" max="11523" width="10" style="86" customWidth="1"/>
    <col min="11524" max="11524" width="12.7109375" style="86" customWidth="1"/>
    <col min="11525" max="11525" width="10.42578125" style="86" customWidth="1"/>
    <col min="11526" max="11526" width="10.140625" style="86" customWidth="1"/>
    <col min="11527" max="11527" width="10.28515625" style="86" customWidth="1"/>
    <col min="11528" max="11528" width="8.85546875" style="86" customWidth="1"/>
    <col min="11529" max="11529" width="11" style="86" customWidth="1"/>
    <col min="11530" max="11530" width="13.5703125" style="86" customWidth="1"/>
    <col min="11531" max="11531" width="8.28515625" style="86" customWidth="1"/>
    <col min="11532" max="11532" width="13.5703125" style="86" customWidth="1"/>
    <col min="11533" max="11533" width="11.42578125" style="86" customWidth="1"/>
    <col min="11534" max="11534" width="13" style="86" customWidth="1"/>
    <col min="11535" max="11535" width="10.28515625" style="86" customWidth="1"/>
    <col min="11536" max="11536" width="10" style="86" customWidth="1"/>
    <col min="11537" max="11537" width="11.85546875" style="86" customWidth="1"/>
    <col min="11538" max="11538" width="13.85546875" style="86" customWidth="1"/>
    <col min="11539" max="11539" width="16" style="86" customWidth="1"/>
    <col min="11540" max="11776" width="9.140625" style="86"/>
    <col min="11777" max="11777" width="7.85546875" style="86" customWidth="1"/>
    <col min="11778" max="11778" width="22.140625" style="86" customWidth="1"/>
    <col min="11779" max="11779" width="10" style="86" customWidth="1"/>
    <col min="11780" max="11780" width="12.7109375" style="86" customWidth="1"/>
    <col min="11781" max="11781" width="10.42578125" style="86" customWidth="1"/>
    <col min="11782" max="11782" width="10.140625" style="86" customWidth="1"/>
    <col min="11783" max="11783" width="10.28515625" style="86" customWidth="1"/>
    <col min="11784" max="11784" width="8.85546875" style="86" customWidth="1"/>
    <col min="11785" max="11785" width="11" style="86" customWidth="1"/>
    <col min="11786" max="11786" width="13.5703125" style="86" customWidth="1"/>
    <col min="11787" max="11787" width="8.28515625" style="86" customWidth="1"/>
    <col min="11788" max="11788" width="13.5703125" style="86" customWidth="1"/>
    <col min="11789" max="11789" width="11.42578125" style="86" customWidth="1"/>
    <col min="11790" max="11790" width="13" style="86" customWidth="1"/>
    <col min="11791" max="11791" width="10.28515625" style="86" customWidth="1"/>
    <col min="11792" max="11792" width="10" style="86" customWidth="1"/>
    <col min="11793" max="11793" width="11.85546875" style="86" customWidth="1"/>
    <col min="11794" max="11794" width="13.85546875" style="86" customWidth="1"/>
    <col min="11795" max="11795" width="16" style="86" customWidth="1"/>
    <col min="11796" max="12032" width="9.140625" style="86"/>
    <col min="12033" max="12033" width="7.85546875" style="86" customWidth="1"/>
    <col min="12034" max="12034" width="22.140625" style="86" customWidth="1"/>
    <col min="12035" max="12035" width="10" style="86" customWidth="1"/>
    <col min="12036" max="12036" width="12.7109375" style="86" customWidth="1"/>
    <col min="12037" max="12037" width="10.42578125" style="86" customWidth="1"/>
    <col min="12038" max="12038" width="10.140625" style="86" customWidth="1"/>
    <col min="12039" max="12039" width="10.28515625" style="86" customWidth="1"/>
    <col min="12040" max="12040" width="8.85546875" style="86" customWidth="1"/>
    <col min="12041" max="12041" width="11" style="86" customWidth="1"/>
    <col min="12042" max="12042" width="13.5703125" style="86" customWidth="1"/>
    <col min="12043" max="12043" width="8.28515625" style="86" customWidth="1"/>
    <col min="12044" max="12044" width="13.5703125" style="86" customWidth="1"/>
    <col min="12045" max="12045" width="11.42578125" style="86" customWidth="1"/>
    <col min="12046" max="12046" width="13" style="86" customWidth="1"/>
    <col min="12047" max="12047" width="10.28515625" style="86" customWidth="1"/>
    <col min="12048" max="12048" width="10" style="86" customWidth="1"/>
    <col min="12049" max="12049" width="11.85546875" style="86" customWidth="1"/>
    <col min="12050" max="12050" width="13.85546875" style="86" customWidth="1"/>
    <col min="12051" max="12051" width="16" style="86" customWidth="1"/>
    <col min="12052" max="12288" width="9.140625" style="86"/>
    <col min="12289" max="12289" width="7.85546875" style="86" customWidth="1"/>
    <col min="12290" max="12290" width="22.140625" style="86" customWidth="1"/>
    <col min="12291" max="12291" width="10" style="86" customWidth="1"/>
    <col min="12292" max="12292" width="12.7109375" style="86" customWidth="1"/>
    <col min="12293" max="12293" width="10.42578125" style="86" customWidth="1"/>
    <col min="12294" max="12294" width="10.140625" style="86" customWidth="1"/>
    <col min="12295" max="12295" width="10.28515625" style="86" customWidth="1"/>
    <col min="12296" max="12296" width="8.85546875" style="86" customWidth="1"/>
    <col min="12297" max="12297" width="11" style="86" customWidth="1"/>
    <col min="12298" max="12298" width="13.5703125" style="86" customWidth="1"/>
    <col min="12299" max="12299" width="8.28515625" style="86" customWidth="1"/>
    <col min="12300" max="12300" width="13.5703125" style="86" customWidth="1"/>
    <col min="12301" max="12301" width="11.42578125" style="86" customWidth="1"/>
    <col min="12302" max="12302" width="13" style="86" customWidth="1"/>
    <col min="12303" max="12303" width="10.28515625" style="86" customWidth="1"/>
    <col min="12304" max="12304" width="10" style="86" customWidth="1"/>
    <col min="12305" max="12305" width="11.85546875" style="86" customWidth="1"/>
    <col min="12306" max="12306" width="13.85546875" style="86" customWidth="1"/>
    <col min="12307" max="12307" width="16" style="86" customWidth="1"/>
    <col min="12308" max="12544" width="9.140625" style="86"/>
    <col min="12545" max="12545" width="7.85546875" style="86" customWidth="1"/>
    <col min="12546" max="12546" width="22.140625" style="86" customWidth="1"/>
    <col min="12547" max="12547" width="10" style="86" customWidth="1"/>
    <col min="12548" max="12548" width="12.7109375" style="86" customWidth="1"/>
    <col min="12549" max="12549" width="10.42578125" style="86" customWidth="1"/>
    <col min="12550" max="12550" width="10.140625" style="86" customWidth="1"/>
    <col min="12551" max="12551" width="10.28515625" style="86" customWidth="1"/>
    <col min="12552" max="12552" width="8.85546875" style="86" customWidth="1"/>
    <col min="12553" max="12553" width="11" style="86" customWidth="1"/>
    <col min="12554" max="12554" width="13.5703125" style="86" customWidth="1"/>
    <col min="12555" max="12555" width="8.28515625" style="86" customWidth="1"/>
    <col min="12556" max="12556" width="13.5703125" style="86" customWidth="1"/>
    <col min="12557" max="12557" width="11.42578125" style="86" customWidth="1"/>
    <col min="12558" max="12558" width="13" style="86" customWidth="1"/>
    <col min="12559" max="12559" width="10.28515625" style="86" customWidth="1"/>
    <col min="12560" max="12560" width="10" style="86" customWidth="1"/>
    <col min="12561" max="12561" width="11.85546875" style="86" customWidth="1"/>
    <col min="12562" max="12562" width="13.85546875" style="86" customWidth="1"/>
    <col min="12563" max="12563" width="16" style="86" customWidth="1"/>
    <col min="12564" max="12800" width="9.140625" style="86"/>
    <col min="12801" max="12801" width="7.85546875" style="86" customWidth="1"/>
    <col min="12802" max="12802" width="22.140625" style="86" customWidth="1"/>
    <col min="12803" max="12803" width="10" style="86" customWidth="1"/>
    <col min="12804" max="12804" width="12.7109375" style="86" customWidth="1"/>
    <col min="12805" max="12805" width="10.42578125" style="86" customWidth="1"/>
    <col min="12806" max="12806" width="10.140625" style="86" customWidth="1"/>
    <col min="12807" max="12807" width="10.28515625" style="86" customWidth="1"/>
    <col min="12808" max="12808" width="8.85546875" style="86" customWidth="1"/>
    <col min="12809" max="12809" width="11" style="86" customWidth="1"/>
    <col min="12810" max="12810" width="13.5703125" style="86" customWidth="1"/>
    <col min="12811" max="12811" width="8.28515625" style="86" customWidth="1"/>
    <col min="12812" max="12812" width="13.5703125" style="86" customWidth="1"/>
    <col min="12813" max="12813" width="11.42578125" style="86" customWidth="1"/>
    <col min="12814" max="12814" width="13" style="86" customWidth="1"/>
    <col min="12815" max="12815" width="10.28515625" style="86" customWidth="1"/>
    <col min="12816" max="12816" width="10" style="86" customWidth="1"/>
    <col min="12817" max="12817" width="11.85546875" style="86" customWidth="1"/>
    <col min="12818" max="12818" width="13.85546875" style="86" customWidth="1"/>
    <col min="12819" max="12819" width="16" style="86" customWidth="1"/>
    <col min="12820" max="13056" width="9.140625" style="86"/>
    <col min="13057" max="13057" width="7.85546875" style="86" customWidth="1"/>
    <col min="13058" max="13058" width="22.140625" style="86" customWidth="1"/>
    <col min="13059" max="13059" width="10" style="86" customWidth="1"/>
    <col min="13060" max="13060" width="12.7109375" style="86" customWidth="1"/>
    <col min="13061" max="13061" width="10.42578125" style="86" customWidth="1"/>
    <col min="13062" max="13062" width="10.140625" style="86" customWidth="1"/>
    <col min="13063" max="13063" width="10.28515625" style="86" customWidth="1"/>
    <col min="13064" max="13064" width="8.85546875" style="86" customWidth="1"/>
    <col min="13065" max="13065" width="11" style="86" customWidth="1"/>
    <col min="13066" max="13066" width="13.5703125" style="86" customWidth="1"/>
    <col min="13067" max="13067" width="8.28515625" style="86" customWidth="1"/>
    <col min="13068" max="13068" width="13.5703125" style="86" customWidth="1"/>
    <col min="13069" max="13069" width="11.42578125" style="86" customWidth="1"/>
    <col min="13070" max="13070" width="13" style="86" customWidth="1"/>
    <col min="13071" max="13071" width="10.28515625" style="86" customWidth="1"/>
    <col min="13072" max="13072" width="10" style="86" customWidth="1"/>
    <col min="13073" max="13073" width="11.85546875" style="86" customWidth="1"/>
    <col min="13074" max="13074" width="13.85546875" style="86" customWidth="1"/>
    <col min="13075" max="13075" width="16" style="86" customWidth="1"/>
    <col min="13076" max="13312" width="9.140625" style="86"/>
    <col min="13313" max="13313" width="7.85546875" style="86" customWidth="1"/>
    <col min="13314" max="13314" width="22.140625" style="86" customWidth="1"/>
    <col min="13315" max="13315" width="10" style="86" customWidth="1"/>
    <col min="13316" max="13316" width="12.7109375" style="86" customWidth="1"/>
    <col min="13317" max="13317" width="10.42578125" style="86" customWidth="1"/>
    <col min="13318" max="13318" width="10.140625" style="86" customWidth="1"/>
    <col min="13319" max="13319" width="10.28515625" style="86" customWidth="1"/>
    <col min="13320" max="13320" width="8.85546875" style="86" customWidth="1"/>
    <col min="13321" max="13321" width="11" style="86" customWidth="1"/>
    <col min="13322" max="13322" width="13.5703125" style="86" customWidth="1"/>
    <col min="13323" max="13323" width="8.28515625" style="86" customWidth="1"/>
    <col min="13324" max="13324" width="13.5703125" style="86" customWidth="1"/>
    <col min="13325" max="13325" width="11.42578125" style="86" customWidth="1"/>
    <col min="13326" max="13326" width="13" style="86" customWidth="1"/>
    <col min="13327" max="13327" width="10.28515625" style="86" customWidth="1"/>
    <col min="13328" max="13328" width="10" style="86" customWidth="1"/>
    <col min="13329" max="13329" width="11.85546875" style="86" customWidth="1"/>
    <col min="13330" max="13330" width="13.85546875" style="86" customWidth="1"/>
    <col min="13331" max="13331" width="16" style="86" customWidth="1"/>
    <col min="13332" max="13568" width="9.140625" style="86"/>
    <col min="13569" max="13569" width="7.85546875" style="86" customWidth="1"/>
    <col min="13570" max="13570" width="22.140625" style="86" customWidth="1"/>
    <col min="13571" max="13571" width="10" style="86" customWidth="1"/>
    <col min="13572" max="13572" width="12.7109375" style="86" customWidth="1"/>
    <col min="13573" max="13573" width="10.42578125" style="86" customWidth="1"/>
    <col min="13574" max="13574" width="10.140625" style="86" customWidth="1"/>
    <col min="13575" max="13575" width="10.28515625" style="86" customWidth="1"/>
    <col min="13576" max="13576" width="8.85546875" style="86" customWidth="1"/>
    <col min="13577" max="13577" width="11" style="86" customWidth="1"/>
    <col min="13578" max="13578" width="13.5703125" style="86" customWidth="1"/>
    <col min="13579" max="13579" width="8.28515625" style="86" customWidth="1"/>
    <col min="13580" max="13580" width="13.5703125" style="86" customWidth="1"/>
    <col min="13581" max="13581" width="11.42578125" style="86" customWidth="1"/>
    <col min="13582" max="13582" width="13" style="86" customWidth="1"/>
    <col min="13583" max="13583" width="10.28515625" style="86" customWidth="1"/>
    <col min="13584" max="13584" width="10" style="86" customWidth="1"/>
    <col min="13585" max="13585" width="11.85546875" style="86" customWidth="1"/>
    <col min="13586" max="13586" width="13.85546875" style="86" customWidth="1"/>
    <col min="13587" max="13587" width="16" style="86" customWidth="1"/>
    <col min="13588" max="13824" width="9.140625" style="86"/>
    <col min="13825" max="13825" width="7.85546875" style="86" customWidth="1"/>
    <col min="13826" max="13826" width="22.140625" style="86" customWidth="1"/>
    <col min="13827" max="13827" width="10" style="86" customWidth="1"/>
    <col min="13828" max="13828" width="12.7109375" style="86" customWidth="1"/>
    <col min="13829" max="13829" width="10.42578125" style="86" customWidth="1"/>
    <col min="13830" max="13830" width="10.140625" style="86" customWidth="1"/>
    <col min="13831" max="13831" width="10.28515625" style="86" customWidth="1"/>
    <col min="13832" max="13832" width="8.85546875" style="86" customWidth="1"/>
    <col min="13833" max="13833" width="11" style="86" customWidth="1"/>
    <col min="13834" max="13834" width="13.5703125" style="86" customWidth="1"/>
    <col min="13835" max="13835" width="8.28515625" style="86" customWidth="1"/>
    <col min="13836" max="13836" width="13.5703125" style="86" customWidth="1"/>
    <col min="13837" max="13837" width="11.42578125" style="86" customWidth="1"/>
    <col min="13838" max="13838" width="13" style="86" customWidth="1"/>
    <col min="13839" max="13839" width="10.28515625" style="86" customWidth="1"/>
    <col min="13840" max="13840" width="10" style="86" customWidth="1"/>
    <col min="13841" max="13841" width="11.85546875" style="86" customWidth="1"/>
    <col min="13842" max="13842" width="13.85546875" style="86" customWidth="1"/>
    <col min="13843" max="13843" width="16" style="86" customWidth="1"/>
    <col min="13844" max="14080" width="9.140625" style="86"/>
    <col min="14081" max="14081" width="7.85546875" style="86" customWidth="1"/>
    <col min="14082" max="14082" width="22.140625" style="86" customWidth="1"/>
    <col min="14083" max="14083" width="10" style="86" customWidth="1"/>
    <col min="14084" max="14084" width="12.7109375" style="86" customWidth="1"/>
    <col min="14085" max="14085" width="10.42578125" style="86" customWidth="1"/>
    <col min="14086" max="14086" width="10.140625" style="86" customWidth="1"/>
    <col min="14087" max="14087" width="10.28515625" style="86" customWidth="1"/>
    <col min="14088" max="14088" width="8.85546875" style="86" customWidth="1"/>
    <col min="14089" max="14089" width="11" style="86" customWidth="1"/>
    <col min="14090" max="14090" width="13.5703125" style="86" customWidth="1"/>
    <col min="14091" max="14091" width="8.28515625" style="86" customWidth="1"/>
    <col min="14092" max="14092" width="13.5703125" style="86" customWidth="1"/>
    <col min="14093" max="14093" width="11.42578125" style="86" customWidth="1"/>
    <col min="14094" max="14094" width="13" style="86" customWidth="1"/>
    <col min="14095" max="14095" width="10.28515625" style="86" customWidth="1"/>
    <col min="14096" max="14096" width="10" style="86" customWidth="1"/>
    <col min="14097" max="14097" width="11.85546875" style="86" customWidth="1"/>
    <col min="14098" max="14098" width="13.85546875" style="86" customWidth="1"/>
    <col min="14099" max="14099" width="16" style="86" customWidth="1"/>
    <col min="14100" max="14336" width="9.140625" style="86"/>
    <col min="14337" max="14337" width="7.85546875" style="86" customWidth="1"/>
    <col min="14338" max="14338" width="22.140625" style="86" customWidth="1"/>
    <col min="14339" max="14339" width="10" style="86" customWidth="1"/>
    <col min="14340" max="14340" width="12.7109375" style="86" customWidth="1"/>
    <col min="14341" max="14341" width="10.42578125" style="86" customWidth="1"/>
    <col min="14342" max="14342" width="10.140625" style="86" customWidth="1"/>
    <col min="14343" max="14343" width="10.28515625" style="86" customWidth="1"/>
    <col min="14344" max="14344" width="8.85546875" style="86" customWidth="1"/>
    <col min="14345" max="14345" width="11" style="86" customWidth="1"/>
    <col min="14346" max="14346" width="13.5703125" style="86" customWidth="1"/>
    <col min="14347" max="14347" width="8.28515625" style="86" customWidth="1"/>
    <col min="14348" max="14348" width="13.5703125" style="86" customWidth="1"/>
    <col min="14349" max="14349" width="11.42578125" style="86" customWidth="1"/>
    <col min="14350" max="14350" width="13" style="86" customWidth="1"/>
    <col min="14351" max="14351" width="10.28515625" style="86" customWidth="1"/>
    <col min="14352" max="14352" width="10" style="86" customWidth="1"/>
    <col min="14353" max="14353" width="11.85546875" style="86" customWidth="1"/>
    <col min="14354" max="14354" width="13.85546875" style="86" customWidth="1"/>
    <col min="14355" max="14355" width="16" style="86" customWidth="1"/>
    <col min="14356" max="14592" width="9.140625" style="86"/>
    <col min="14593" max="14593" width="7.85546875" style="86" customWidth="1"/>
    <col min="14594" max="14594" width="22.140625" style="86" customWidth="1"/>
    <col min="14595" max="14595" width="10" style="86" customWidth="1"/>
    <col min="14596" max="14596" width="12.7109375" style="86" customWidth="1"/>
    <col min="14597" max="14597" width="10.42578125" style="86" customWidth="1"/>
    <col min="14598" max="14598" width="10.140625" style="86" customWidth="1"/>
    <col min="14599" max="14599" width="10.28515625" style="86" customWidth="1"/>
    <col min="14600" max="14600" width="8.85546875" style="86" customWidth="1"/>
    <col min="14601" max="14601" width="11" style="86" customWidth="1"/>
    <col min="14602" max="14602" width="13.5703125" style="86" customWidth="1"/>
    <col min="14603" max="14603" width="8.28515625" style="86" customWidth="1"/>
    <col min="14604" max="14604" width="13.5703125" style="86" customWidth="1"/>
    <col min="14605" max="14605" width="11.42578125" style="86" customWidth="1"/>
    <col min="14606" max="14606" width="13" style="86" customWidth="1"/>
    <col min="14607" max="14607" width="10.28515625" style="86" customWidth="1"/>
    <col min="14608" max="14608" width="10" style="86" customWidth="1"/>
    <col min="14609" max="14609" width="11.85546875" style="86" customWidth="1"/>
    <col min="14610" max="14610" width="13.85546875" style="86" customWidth="1"/>
    <col min="14611" max="14611" width="16" style="86" customWidth="1"/>
    <col min="14612" max="14848" width="9.140625" style="86"/>
    <col min="14849" max="14849" width="7.85546875" style="86" customWidth="1"/>
    <col min="14850" max="14850" width="22.140625" style="86" customWidth="1"/>
    <col min="14851" max="14851" width="10" style="86" customWidth="1"/>
    <col min="14852" max="14852" width="12.7109375" style="86" customWidth="1"/>
    <col min="14853" max="14853" width="10.42578125" style="86" customWidth="1"/>
    <col min="14854" max="14854" width="10.140625" style="86" customWidth="1"/>
    <col min="14855" max="14855" width="10.28515625" style="86" customWidth="1"/>
    <col min="14856" max="14856" width="8.85546875" style="86" customWidth="1"/>
    <col min="14857" max="14857" width="11" style="86" customWidth="1"/>
    <col min="14858" max="14858" width="13.5703125" style="86" customWidth="1"/>
    <col min="14859" max="14859" width="8.28515625" style="86" customWidth="1"/>
    <col min="14860" max="14860" width="13.5703125" style="86" customWidth="1"/>
    <col min="14861" max="14861" width="11.42578125" style="86" customWidth="1"/>
    <col min="14862" max="14862" width="13" style="86" customWidth="1"/>
    <col min="14863" max="14863" width="10.28515625" style="86" customWidth="1"/>
    <col min="14864" max="14864" width="10" style="86" customWidth="1"/>
    <col min="14865" max="14865" width="11.85546875" style="86" customWidth="1"/>
    <col min="14866" max="14866" width="13.85546875" style="86" customWidth="1"/>
    <col min="14867" max="14867" width="16" style="86" customWidth="1"/>
    <col min="14868" max="15104" width="9.140625" style="86"/>
    <col min="15105" max="15105" width="7.85546875" style="86" customWidth="1"/>
    <col min="15106" max="15106" width="22.140625" style="86" customWidth="1"/>
    <col min="15107" max="15107" width="10" style="86" customWidth="1"/>
    <col min="15108" max="15108" width="12.7109375" style="86" customWidth="1"/>
    <col min="15109" max="15109" width="10.42578125" style="86" customWidth="1"/>
    <col min="15110" max="15110" width="10.140625" style="86" customWidth="1"/>
    <col min="15111" max="15111" width="10.28515625" style="86" customWidth="1"/>
    <col min="15112" max="15112" width="8.85546875" style="86" customWidth="1"/>
    <col min="15113" max="15113" width="11" style="86" customWidth="1"/>
    <col min="15114" max="15114" width="13.5703125" style="86" customWidth="1"/>
    <col min="15115" max="15115" width="8.28515625" style="86" customWidth="1"/>
    <col min="15116" max="15116" width="13.5703125" style="86" customWidth="1"/>
    <col min="15117" max="15117" width="11.42578125" style="86" customWidth="1"/>
    <col min="15118" max="15118" width="13" style="86" customWidth="1"/>
    <col min="15119" max="15119" width="10.28515625" style="86" customWidth="1"/>
    <col min="15120" max="15120" width="10" style="86" customWidth="1"/>
    <col min="15121" max="15121" width="11.85546875" style="86" customWidth="1"/>
    <col min="15122" max="15122" width="13.85546875" style="86" customWidth="1"/>
    <col min="15123" max="15123" width="16" style="86" customWidth="1"/>
    <col min="15124" max="15360" width="9.140625" style="86"/>
    <col min="15361" max="15361" width="7.85546875" style="86" customWidth="1"/>
    <col min="15362" max="15362" width="22.140625" style="86" customWidth="1"/>
    <col min="15363" max="15363" width="10" style="86" customWidth="1"/>
    <col min="15364" max="15364" width="12.7109375" style="86" customWidth="1"/>
    <col min="15365" max="15365" width="10.42578125" style="86" customWidth="1"/>
    <col min="15366" max="15366" width="10.140625" style="86" customWidth="1"/>
    <col min="15367" max="15367" width="10.28515625" style="86" customWidth="1"/>
    <col min="15368" max="15368" width="8.85546875" style="86" customWidth="1"/>
    <col min="15369" max="15369" width="11" style="86" customWidth="1"/>
    <col min="15370" max="15370" width="13.5703125" style="86" customWidth="1"/>
    <col min="15371" max="15371" width="8.28515625" style="86" customWidth="1"/>
    <col min="15372" max="15372" width="13.5703125" style="86" customWidth="1"/>
    <col min="15373" max="15373" width="11.42578125" style="86" customWidth="1"/>
    <col min="15374" max="15374" width="13" style="86" customWidth="1"/>
    <col min="15375" max="15375" width="10.28515625" style="86" customWidth="1"/>
    <col min="15376" max="15376" width="10" style="86" customWidth="1"/>
    <col min="15377" max="15377" width="11.85546875" style="86" customWidth="1"/>
    <col min="15378" max="15378" width="13.85546875" style="86" customWidth="1"/>
    <col min="15379" max="15379" width="16" style="86" customWidth="1"/>
    <col min="15380" max="15616" width="9.140625" style="86"/>
    <col min="15617" max="15617" width="7.85546875" style="86" customWidth="1"/>
    <col min="15618" max="15618" width="22.140625" style="86" customWidth="1"/>
    <col min="15619" max="15619" width="10" style="86" customWidth="1"/>
    <col min="15620" max="15620" width="12.7109375" style="86" customWidth="1"/>
    <col min="15621" max="15621" width="10.42578125" style="86" customWidth="1"/>
    <col min="15622" max="15622" width="10.140625" style="86" customWidth="1"/>
    <col min="15623" max="15623" width="10.28515625" style="86" customWidth="1"/>
    <col min="15624" max="15624" width="8.85546875" style="86" customWidth="1"/>
    <col min="15625" max="15625" width="11" style="86" customWidth="1"/>
    <col min="15626" max="15626" width="13.5703125" style="86" customWidth="1"/>
    <col min="15627" max="15627" width="8.28515625" style="86" customWidth="1"/>
    <col min="15628" max="15628" width="13.5703125" style="86" customWidth="1"/>
    <col min="15629" max="15629" width="11.42578125" style="86" customWidth="1"/>
    <col min="15630" max="15630" width="13" style="86" customWidth="1"/>
    <col min="15631" max="15631" width="10.28515625" style="86" customWidth="1"/>
    <col min="15632" max="15632" width="10" style="86" customWidth="1"/>
    <col min="15633" max="15633" width="11.85546875" style="86" customWidth="1"/>
    <col min="15634" max="15634" width="13.85546875" style="86" customWidth="1"/>
    <col min="15635" max="15635" width="16" style="86" customWidth="1"/>
    <col min="15636" max="15872" width="9.140625" style="86"/>
    <col min="15873" max="15873" width="7.85546875" style="86" customWidth="1"/>
    <col min="15874" max="15874" width="22.140625" style="86" customWidth="1"/>
    <col min="15875" max="15875" width="10" style="86" customWidth="1"/>
    <col min="15876" max="15876" width="12.7109375" style="86" customWidth="1"/>
    <col min="15877" max="15877" width="10.42578125" style="86" customWidth="1"/>
    <col min="15878" max="15878" width="10.140625" style="86" customWidth="1"/>
    <col min="15879" max="15879" width="10.28515625" style="86" customWidth="1"/>
    <col min="15880" max="15880" width="8.85546875" style="86" customWidth="1"/>
    <col min="15881" max="15881" width="11" style="86" customWidth="1"/>
    <col min="15882" max="15882" width="13.5703125" style="86" customWidth="1"/>
    <col min="15883" max="15883" width="8.28515625" style="86" customWidth="1"/>
    <col min="15884" max="15884" width="13.5703125" style="86" customWidth="1"/>
    <col min="15885" max="15885" width="11.42578125" style="86" customWidth="1"/>
    <col min="15886" max="15886" width="13" style="86" customWidth="1"/>
    <col min="15887" max="15887" width="10.28515625" style="86" customWidth="1"/>
    <col min="15888" max="15888" width="10" style="86" customWidth="1"/>
    <col min="15889" max="15889" width="11.85546875" style="86" customWidth="1"/>
    <col min="15890" max="15890" width="13.85546875" style="86" customWidth="1"/>
    <col min="15891" max="15891" width="16" style="86" customWidth="1"/>
    <col min="15892" max="16128" width="9.140625" style="86"/>
    <col min="16129" max="16129" width="7.85546875" style="86" customWidth="1"/>
    <col min="16130" max="16130" width="22.140625" style="86" customWidth="1"/>
    <col min="16131" max="16131" width="10" style="86" customWidth="1"/>
    <col min="16132" max="16132" width="12.7109375" style="86" customWidth="1"/>
    <col min="16133" max="16133" width="10.42578125" style="86" customWidth="1"/>
    <col min="16134" max="16134" width="10.140625" style="86" customWidth="1"/>
    <col min="16135" max="16135" width="10.28515625" style="86" customWidth="1"/>
    <col min="16136" max="16136" width="8.85546875" style="86" customWidth="1"/>
    <col min="16137" max="16137" width="11" style="86" customWidth="1"/>
    <col min="16138" max="16138" width="13.5703125" style="86" customWidth="1"/>
    <col min="16139" max="16139" width="8.28515625" style="86" customWidth="1"/>
    <col min="16140" max="16140" width="13.5703125" style="86" customWidth="1"/>
    <col min="16141" max="16141" width="11.42578125" style="86" customWidth="1"/>
    <col min="16142" max="16142" width="13" style="86" customWidth="1"/>
    <col min="16143" max="16143" width="10.28515625" style="86" customWidth="1"/>
    <col min="16144" max="16144" width="10" style="86" customWidth="1"/>
    <col min="16145" max="16145" width="11.85546875" style="86" customWidth="1"/>
    <col min="16146" max="16146" width="13.85546875" style="86" customWidth="1"/>
    <col min="16147" max="16147" width="16" style="86" customWidth="1"/>
    <col min="16148" max="16384" width="9.140625" style="86"/>
  </cols>
  <sheetData>
    <row r="1" spans="1:19" ht="18.75">
      <c r="N1" s="87"/>
      <c r="O1" s="87"/>
      <c r="P1" s="202" t="s">
        <v>163</v>
      </c>
      <c r="Q1" s="202"/>
      <c r="R1" s="202"/>
      <c r="S1" s="202"/>
    </row>
    <row r="2" spans="1:19" ht="15">
      <c r="M2" s="88"/>
      <c r="N2" s="88"/>
      <c r="O2" s="88"/>
      <c r="P2" s="202" t="s">
        <v>164</v>
      </c>
      <c r="Q2" s="202"/>
      <c r="R2" s="202"/>
      <c r="S2" s="202"/>
    </row>
    <row r="3" spans="1:19" ht="18.75">
      <c r="B3" s="87"/>
      <c r="C3" s="87"/>
      <c r="D3" s="87"/>
      <c r="E3" s="87"/>
      <c r="P3" s="202" t="s">
        <v>165</v>
      </c>
      <c r="Q3" s="202"/>
      <c r="R3" s="202"/>
      <c r="S3" s="202"/>
    </row>
    <row r="4" spans="1:19" ht="18.75">
      <c r="B4" s="89"/>
      <c r="C4" s="89"/>
      <c r="D4" s="87"/>
      <c r="E4" s="87"/>
      <c r="P4" s="90"/>
      <c r="Q4" s="91"/>
      <c r="R4" s="91"/>
      <c r="S4" s="91"/>
    </row>
    <row r="5" spans="1:19" ht="18.75">
      <c r="B5" s="203" t="s">
        <v>202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 t="s">
        <v>166</v>
      </c>
      <c r="R5" s="205"/>
      <c r="S5" s="92" t="s">
        <v>167</v>
      </c>
    </row>
    <row r="6" spans="1:19" ht="18.75">
      <c r="B6" s="89"/>
      <c r="C6" s="89"/>
      <c r="D6" s="201" t="s">
        <v>169</v>
      </c>
      <c r="E6" s="201"/>
      <c r="F6" s="201"/>
      <c r="G6" s="201"/>
      <c r="H6" s="201"/>
      <c r="I6" s="201"/>
      <c r="J6" s="201"/>
      <c r="K6" s="93"/>
      <c r="L6" s="93"/>
      <c r="P6" s="90"/>
      <c r="Q6" s="91"/>
      <c r="R6" s="94" t="s">
        <v>170</v>
      </c>
      <c r="S6" s="95" t="s">
        <v>171</v>
      </c>
    </row>
    <row r="7" spans="1:19" ht="18.75">
      <c r="B7" s="89"/>
      <c r="C7" s="89"/>
      <c r="D7" s="87"/>
      <c r="E7" s="87"/>
      <c r="P7" s="90"/>
      <c r="Q7" s="91"/>
      <c r="R7" s="91"/>
      <c r="S7" s="92"/>
    </row>
    <row r="8" spans="1:19" ht="18.75">
      <c r="B8" s="87" t="s">
        <v>172</v>
      </c>
      <c r="C8" s="87"/>
      <c r="D8" s="87"/>
      <c r="E8" s="87"/>
      <c r="G8" s="124"/>
      <c r="H8" s="124"/>
      <c r="I8" s="124"/>
      <c r="J8" s="124"/>
      <c r="K8" s="125"/>
      <c r="L8" s="125"/>
      <c r="M8" s="96"/>
      <c r="N8" s="96"/>
      <c r="O8" s="96"/>
      <c r="P8" s="96"/>
      <c r="Q8" s="91"/>
      <c r="R8" s="91"/>
      <c r="S8" s="91"/>
    </row>
    <row r="9" spans="1:19" ht="18.75">
      <c r="B9" s="99" t="s">
        <v>173</v>
      </c>
      <c r="C9" s="99"/>
      <c r="D9" s="99"/>
      <c r="E9" s="87"/>
      <c r="F9" s="87"/>
      <c r="G9" s="96"/>
      <c r="H9" s="96"/>
      <c r="I9" s="97"/>
      <c r="J9" s="96"/>
      <c r="K9" s="98"/>
      <c r="L9" s="98"/>
      <c r="M9" s="96"/>
      <c r="N9" s="96"/>
      <c r="O9" s="96"/>
      <c r="P9" s="206" t="s">
        <v>174</v>
      </c>
      <c r="Q9" s="206"/>
      <c r="R9" s="206"/>
      <c r="S9" s="90"/>
    </row>
    <row r="10" spans="1:19" ht="16.5" customHeight="1">
      <c r="B10" s="87"/>
      <c r="C10" s="87"/>
      <c r="D10" s="87"/>
      <c r="E10" s="87"/>
      <c r="F10" s="87"/>
      <c r="G10" s="87"/>
      <c r="H10" s="87"/>
      <c r="I10" s="87"/>
      <c r="J10" s="100"/>
      <c r="K10" s="100"/>
      <c r="L10" s="100"/>
      <c r="N10" s="102" t="s">
        <v>42</v>
      </c>
      <c r="O10" s="102"/>
      <c r="P10" s="102"/>
      <c r="Q10" s="103"/>
      <c r="R10" s="103"/>
      <c r="S10" s="102"/>
    </row>
    <row r="11" spans="1:19" ht="16.5" customHeight="1">
      <c r="B11" s="87"/>
      <c r="C11" s="87"/>
      <c r="D11" s="87"/>
      <c r="E11" s="87"/>
      <c r="F11" s="87"/>
      <c r="G11" s="87"/>
      <c r="H11" s="87"/>
      <c r="I11" s="87"/>
      <c r="J11" s="100"/>
      <c r="K11" s="100"/>
      <c r="L11" s="100"/>
      <c r="N11" s="102" t="s">
        <v>203</v>
      </c>
      <c r="O11" s="102"/>
      <c r="P11" s="102"/>
      <c r="Q11" s="103"/>
      <c r="R11" s="104"/>
      <c r="S11" s="102" t="s">
        <v>43</v>
      </c>
    </row>
    <row r="12" spans="1:19" ht="16.5" customHeight="1">
      <c r="B12" s="87"/>
      <c r="C12" s="87"/>
      <c r="D12" s="105" t="s">
        <v>176</v>
      </c>
      <c r="E12" s="87" t="s">
        <v>204</v>
      </c>
      <c r="F12" s="87"/>
      <c r="G12" s="87"/>
      <c r="H12" s="87"/>
      <c r="I12" s="87"/>
      <c r="J12" s="100"/>
      <c r="K12" s="100"/>
      <c r="L12" s="100"/>
      <c r="P12" s="107"/>
      <c r="Q12" s="108"/>
      <c r="R12" s="108"/>
    </row>
    <row r="13" spans="1:19" ht="14.25" customHeight="1">
      <c r="B13" s="87"/>
      <c r="C13" s="87"/>
      <c r="D13" s="87"/>
      <c r="E13" s="87"/>
      <c r="F13" s="87"/>
      <c r="G13" s="87"/>
      <c r="H13" s="87"/>
      <c r="I13" s="87"/>
      <c r="J13" s="100"/>
      <c r="K13" s="100"/>
      <c r="L13" s="100"/>
      <c r="N13" s="102" t="s">
        <v>179</v>
      </c>
      <c r="O13" s="102"/>
      <c r="Q13" s="109">
        <v>1</v>
      </c>
      <c r="R13" s="103" t="s">
        <v>180</v>
      </c>
    </row>
    <row r="14" spans="1:19" ht="16.5" customHeight="1">
      <c r="B14" s="110"/>
      <c r="C14" s="110"/>
      <c r="D14" s="100"/>
      <c r="E14" s="100"/>
      <c r="F14" s="100"/>
      <c r="G14" s="100"/>
      <c r="H14" s="100"/>
      <c r="I14" s="100"/>
      <c r="J14" s="100"/>
      <c r="K14" s="100"/>
      <c r="L14" s="100"/>
      <c r="Q14" s="111"/>
      <c r="R14" s="112"/>
    </row>
    <row r="15" spans="1:19" ht="34.5" customHeight="1">
      <c r="A15" s="188" t="s">
        <v>181</v>
      </c>
      <c r="B15" s="188" t="s">
        <v>205</v>
      </c>
      <c r="C15" s="188" t="s">
        <v>206</v>
      </c>
      <c r="D15" s="188" t="s">
        <v>207</v>
      </c>
      <c r="E15" s="194" t="s">
        <v>216</v>
      </c>
      <c r="F15" s="195"/>
      <c r="G15" s="194" t="s">
        <v>217</v>
      </c>
      <c r="H15" s="195"/>
      <c r="I15" s="194" t="s">
        <v>218</v>
      </c>
      <c r="J15" s="195"/>
      <c r="K15" s="194" t="s">
        <v>219</v>
      </c>
      <c r="L15" s="195"/>
      <c r="M15" s="207" t="s">
        <v>212</v>
      </c>
      <c r="N15" s="208"/>
      <c r="O15" s="211" t="s">
        <v>148</v>
      </c>
      <c r="P15" s="198" t="s">
        <v>190</v>
      </c>
      <c r="Q15" s="198" t="s">
        <v>191</v>
      </c>
      <c r="R15" s="188" t="s">
        <v>192</v>
      </c>
      <c r="S15" s="188" t="s">
        <v>194</v>
      </c>
    </row>
    <row r="16" spans="1:19" ht="36" customHeight="1">
      <c r="A16" s="192"/>
      <c r="B16" s="192"/>
      <c r="C16" s="189"/>
      <c r="D16" s="189"/>
      <c r="E16" s="196"/>
      <c r="F16" s="197"/>
      <c r="G16" s="196"/>
      <c r="H16" s="197"/>
      <c r="I16" s="196"/>
      <c r="J16" s="197"/>
      <c r="K16" s="196"/>
      <c r="L16" s="197"/>
      <c r="M16" s="209"/>
      <c r="N16" s="210"/>
      <c r="O16" s="212"/>
      <c r="P16" s="199"/>
      <c r="Q16" s="199"/>
      <c r="R16" s="189"/>
      <c r="S16" s="189"/>
    </row>
    <row r="17" spans="1:19" ht="54.75" customHeight="1">
      <c r="A17" s="193"/>
      <c r="B17" s="193"/>
      <c r="C17" s="190"/>
      <c r="D17" s="190"/>
      <c r="E17" s="113" t="s">
        <v>195</v>
      </c>
      <c r="F17" s="114" t="s">
        <v>196</v>
      </c>
      <c r="G17" s="113" t="s">
        <v>195</v>
      </c>
      <c r="H17" s="114" t="s">
        <v>196</v>
      </c>
      <c r="I17" s="113" t="s">
        <v>195</v>
      </c>
      <c r="J17" s="114" t="s">
        <v>196</v>
      </c>
      <c r="K17" s="114" t="s">
        <v>195</v>
      </c>
      <c r="L17" s="114" t="s">
        <v>158</v>
      </c>
      <c r="M17" s="113" t="s">
        <v>195</v>
      </c>
      <c r="N17" s="114" t="s">
        <v>196</v>
      </c>
      <c r="O17" s="213"/>
      <c r="P17" s="200"/>
      <c r="Q17" s="200"/>
      <c r="R17" s="190"/>
      <c r="S17" s="190"/>
    </row>
    <row r="18" spans="1:19" ht="15" customHeight="1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115">
        <v>8</v>
      </c>
      <c r="I18" s="115">
        <v>9</v>
      </c>
      <c r="J18" s="115">
        <v>10</v>
      </c>
      <c r="K18" s="115"/>
      <c r="L18" s="115">
        <v>11</v>
      </c>
      <c r="M18" s="115">
        <v>12</v>
      </c>
      <c r="N18" s="115">
        <v>13</v>
      </c>
      <c r="O18" s="115">
        <v>14</v>
      </c>
      <c r="P18" s="115">
        <v>15</v>
      </c>
      <c r="Q18" s="115">
        <v>16</v>
      </c>
      <c r="R18" s="115">
        <v>17</v>
      </c>
      <c r="S18" s="115">
        <v>18</v>
      </c>
    </row>
    <row r="19" spans="1:19" s="130" customFormat="1" ht="42.75" customHeight="1">
      <c r="A19" s="126">
        <v>1</v>
      </c>
      <c r="B19" s="127" t="s">
        <v>220</v>
      </c>
      <c r="C19" s="126">
        <v>1</v>
      </c>
      <c r="D19" s="126">
        <f>5036</f>
        <v>5036</v>
      </c>
      <c r="E19" s="126">
        <v>25</v>
      </c>
      <c r="F19" s="118">
        <f>D19*E19%</f>
        <v>1259</v>
      </c>
      <c r="G19" s="126">
        <v>50</v>
      </c>
      <c r="H19" s="126">
        <f>D19*G19%</f>
        <v>2518</v>
      </c>
      <c r="I19" s="126"/>
      <c r="J19" s="118">
        <f>D19*I19%</f>
        <v>0</v>
      </c>
      <c r="K19" s="126"/>
      <c r="L19" s="126"/>
      <c r="M19" s="126"/>
      <c r="N19" s="119"/>
      <c r="O19" s="129">
        <f>D19+F19+H19+J19+N19</f>
        <v>8813</v>
      </c>
      <c r="P19" s="129">
        <f>O19*40%</f>
        <v>3525.2000000000003</v>
      </c>
      <c r="Q19" s="129">
        <f>O19*50%</f>
        <v>4406.5</v>
      </c>
      <c r="R19" s="119">
        <f>O19+P19+Q19</f>
        <v>16744.7</v>
      </c>
      <c r="S19" s="119">
        <f>R19*12</f>
        <v>200936.40000000002</v>
      </c>
    </row>
    <row r="20" spans="1:19" ht="24" customHeight="1">
      <c r="A20" s="111"/>
      <c r="B20" s="120" t="s">
        <v>200</v>
      </c>
      <c r="C20" s="120"/>
      <c r="D20" s="133">
        <f t="shared" ref="D20:J20" si="0">SUM(D19:D19)</f>
        <v>5036</v>
      </c>
      <c r="E20" s="133">
        <f t="shared" si="0"/>
        <v>25</v>
      </c>
      <c r="F20" s="133">
        <f t="shared" si="0"/>
        <v>1259</v>
      </c>
      <c r="G20" s="121">
        <f t="shared" si="0"/>
        <v>50</v>
      </c>
      <c r="H20" s="121">
        <f t="shared" si="0"/>
        <v>2518</v>
      </c>
      <c r="I20" s="121">
        <f t="shared" si="0"/>
        <v>0</v>
      </c>
      <c r="J20" s="133">
        <f t="shared" si="0"/>
        <v>0</v>
      </c>
      <c r="K20" s="133"/>
      <c r="L20" s="133">
        <f t="shared" ref="L20:S20" si="1">SUM(L19:L19)</f>
        <v>0</v>
      </c>
      <c r="M20" s="133">
        <f t="shared" si="1"/>
        <v>0</v>
      </c>
      <c r="N20" s="133">
        <f t="shared" si="1"/>
        <v>0</v>
      </c>
      <c r="O20" s="133">
        <f t="shared" si="1"/>
        <v>8813</v>
      </c>
      <c r="P20" s="133">
        <f t="shared" si="1"/>
        <v>3525.2000000000003</v>
      </c>
      <c r="Q20" s="133">
        <f t="shared" si="1"/>
        <v>4406.5</v>
      </c>
      <c r="R20" s="121">
        <f t="shared" si="1"/>
        <v>16744.7</v>
      </c>
      <c r="S20" s="121">
        <f t="shared" si="1"/>
        <v>200936.40000000002</v>
      </c>
    </row>
    <row r="21" spans="1:19"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</row>
    <row r="29" spans="1:19" ht="13.5" customHeight="1"/>
    <row r="30" spans="1:19" ht="13.5" customHeight="1"/>
    <row r="32" spans="1:19">
      <c r="S32" s="123"/>
    </row>
  </sheetData>
  <mergeCells count="21">
    <mergeCell ref="D6:J6"/>
    <mergeCell ref="P1:S1"/>
    <mergeCell ref="P2:S2"/>
    <mergeCell ref="P3:S3"/>
    <mergeCell ref="B5:P5"/>
    <mergeCell ref="Q5:R5"/>
    <mergeCell ref="S15:S17"/>
    <mergeCell ref="P9:R9"/>
    <mergeCell ref="A15:A17"/>
    <mergeCell ref="B15:B17"/>
    <mergeCell ref="C15:C17"/>
    <mergeCell ref="D15:D17"/>
    <mergeCell ref="E15:F16"/>
    <mergeCell ref="G15:H16"/>
    <mergeCell ref="I15:J16"/>
    <mergeCell ref="K15:L16"/>
    <mergeCell ref="M15:N16"/>
    <mergeCell ref="O15:O17"/>
    <mergeCell ref="P15:P17"/>
    <mergeCell ref="Q15:Q17"/>
    <mergeCell ref="R15:R17"/>
  </mergeCells>
  <pageMargins left="0.75" right="0.75" top="1" bottom="1" header="0.5" footer="0.5"/>
  <pageSetup paperSize="9" scale="58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Свод</vt:lpstr>
      <vt:lpstr>НДФЛ</vt:lpstr>
      <vt:lpstr>Земельный налог</vt:lpstr>
      <vt:lpstr>Налог на имущество</vt:lpstr>
      <vt:lpstr>дотац зарпл 2018</vt:lpstr>
      <vt:lpstr>КУ-мес 2018</vt:lpstr>
      <vt:lpstr>ВУ</vt:lpstr>
      <vt:lpstr>Муницип 2017</vt:lpstr>
      <vt:lpstr>Тех персон 2017</vt:lpstr>
      <vt:lpstr>Бухгалт 2017</vt:lpstr>
      <vt:lpstr>Лист2</vt:lpstr>
      <vt:lpstr>Лист3</vt:lpstr>
      <vt:lpstr>'Бухгалт 2017'!Область_печати</vt:lpstr>
      <vt:lpstr>'Тех персон 2017'!Область_печати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2017-12-04T01:52:56Z</dcterms:modified>
</cp:coreProperties>
</file>